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inance.18\AppData\Local\Temp\Rar$DIa5036.26904\"/>
    </mc:Choice>
  </mc:AlternateContent>
  <xr:revisionPtr revIDLastSave="0" documentId="13_ncr:1_{EB5EFF5C-55F7-4AC8-B358-D0B732B43016}" xr6:coauthVersionLast="47" xr6:coauthVersionMax="47" xr10:uidLastSave="{00000000-0000-0000-0000-000000000000}"/>
  <bookViews>
    <workbookView xWindow="-120" yWindow="-120" windowWidth="29040" windowHeight="15720" tabRatio="904" xr2:uid="{00000000-000D-0000-FFFF-FFFF00000000}"/>
  </bookViews>
  <sheets>
    <sheet name="ԸՆԴՀԱՆՈՒՐ" sheetId="12" r:id="rId1"/>
    <sheet name="Քաղաքապետարան" sheetId="9" r:id="rId2"/>
    <sheet name="Աջափնյակ" sheetId="10" r:id="rId3"/>
    <sheet name="Ավան" sheetId="11" r:id="rId4"/>
    <sheet name="Արաբկիր" sheetId="13" r:id="rId5"/>
    <sheet name="Դավթաշեն" sheetId="14" r:id="rId6"/>
    <sheet name="Էրեբունի" sheetId="15" r:id="rId7"/>
    <sheet name="Կենտրոն" sheetId="16" r:id="rId8"/>
    <sheet name="Մալաթիա" sheetId="5" r:id="rId9"/>
    <sheet name="Նոր Նորք" sheetId="6" r:id="rId10"/>
    <sheet name="Նորք Մարաշ" sheetId="7" r:id="rId11"/>
    <sheet name="Նուբարաշեն" sheetId="8" r:id="rId12"/>
    <sheet name="Շենգավիթ" sheetId="4" r:id="rId13"/>
    <sheet name="Զեյթուն" sheetId="3" r:id="rId14"/>
  </sheets>
  <definedNames>
    <definedName name="_xlnm._FilterDatabase" localSheetId="2" hidden="1">Աջափնյակ!$A$7:$H$1442</definedName>
    <definedName name="_xlnm._FilterDatabase" localSheetId="3" hidden="1">Ավան!$A$7:$H$1442</definedName>
    <definedName name="_xlnm._FilterDatabase" localSheetId="4" hidden="1">Արաբկիր!$A$7:$H$1442</definedName>
    <definedName name="_xlnm._FilterDatabase" localSheetId="5" hidden="1">Դավթաշեն!$A$7:$H$1442</definedName>
    <definedName name="_xlnm._FilterDatabase" localSheetId="13" hidden="1">Զեյթուն!$A$7:$H$1442</definedName>
    <definedName name="_xlnm._FilterDatabase" localSheetId="6" hidden="1">Էրեբունի!$A$7:$H$1442</definedName>
    <definedName name="_xlnm._FilterDatabase" localSheetId="0" hidden="1">ԸՆԴՀԱՆՈՒՐ!$A$6:$H$1789</definedName>
    <definedName name="_xlnm._FilterDatabase" localSheetId="7" hidden="1">Կենտրոն!$A$7:$H$1442</definedName>
    <definedName name="_xlnm._FilterDatabase" localSheetId="8" hidden="1">Մալաթիա!$A$7:$H$1442</definedName>
    <definedName name="_xlnm._FilterDatabase" localSheetId="9" hidden="1">'Նոր Նորք'!$A$7:$H$1442</definedName>
    <definedName name="_xlnm._FilterDatabase" localSheetId="10" hidden="1">'Նորք Մարաշ'!$A$7:$H$1442</definedName>
    <definedName name="_xlnm._FilterDatabase" localSheetId="11" hidden="1">Նուբարաշեն!$A$7:$H$1442</definedName>
    <definedName name="_xlnm._FilterDatabase" localSheetId="12" hidden="1">Շենգավիթ!$A$7:$H$1442</definedName>
    <definedName name="_xlnm._FilterDatabase" localSheetId="1" hidden="1">Քաղաքապետարան!$A$7:$H$1442</definedName>
    <definedName name="_xlnm.Print_Area" localSheetId="2">Աջափնյակ!$A$1:$H$1789</definedName>
    <definedName name="_xlnm.Print_Area" localSheetId="3">Ավան!$A$1:$H$1789</definedName>
    <definedName name="_xlnm.Print_Area" localSheetId="4">Արաբկիր!$A$1:$H$1789</definedName>
    <definedName name="_xlnm.Print_Area" localSheetId="5">Դավթաշեն!$A$1:$H$1789</definedName>
    <definedName name="_xlnm.Print_Area" localSheetId="13">Զեյթուն!$A$1:$H$1789</definedName>
    <definedName name="_xlnm.Print_Area" localSheetId="6">Էրեբունի!$A$1:$H$1789</definedName>
    <definedName name="_xlnm.Print_Area" localSheetId="0">ԸՆԴՀԱՆՈՒՐ!$A$1:$H$1787</definedName>
    <definedName name="_xlnm.Print_Area" localSheetId="7">Կենտրոն!$A$1:$H$1789</definedName>
    <definedName name="_xlnm.Print_Area" localSheetId="8">Մալաթիա!$A$1:$H$1789</definedName>
    <definedName name="_xlnm.Print_Area" localSheetId="9">'Նոր Նորք'!$A$1:$H$1789</definedName>
    <definedName name="_xlnm.Print_Area" localSheetId="10">'Նորք Մարաշ'!$A$1:$H$1789</definedName>
    <definedName name="_xlnm.Print_Area" localSheetId="11">Նուբարաշեն!$A$1:$H$1789</definedName>
    <definedName name="_xlnm.Print_Area" localSheetId="12">Շենգավիթ!$A$1:$H$1789</definedName>
    <definedName name="_xlnm.Print_Area" localSheetId="1">Քաղաքապետարան!$A$1:$H$1789</definedName>
    <definedName name="Z_1653826C_46CF_40B9_AE96_957CC51970F8_.wvu.FilterData" localSheetId="2" hidden="1">Աջափնյակ!$A$7:$H$1442</definedName>
    <definedName name="Z_1653826C_46CF_40B9_AE96_957CC51970F8_.wvu.FilterData" localSheetId="3" hidden="1">Ավան!$A$7:$H$1442</definedName>
    <definedName name="Z_1653826C_46CF_40B9_AE96_957CC51970F8_.wvu.FilterData" localSheetId="4" hidden="1">Արաբկիր!$A$7:$H$1442</definedName>
    <definedName name="Z_1653826C_46CF_40B9_AE96_957CC51970F8_.wvu.FilterData" localSheetId="5" hidden="1">Դավթաշեն!$A$7:$H$1442</definedName>
    <definedName name="Z_1653826C_46CF_40B9_AE96_957CC51970F8_.wvu.FilterData" localSheetId="13" hidden="1">Զեյթուն!$A$7:$H$1442</definedName>
    <definedName name="Z_1653826C_46CF_40B9_AE96_957CC51970F8_.wvu.FilterData" localSheetId="6" hidden="1">Էրեբունի!$A$7:$H$1442</definedName>
    <definedName name="Z_1653826C_46CF_40B9_AE96_957CC51970F8_.wvu.FilterData" localSheetId="0" hidden="1">ԸՆԴՀԱՆՈՒՐ!$A$7:$H$1442</definedName>
    <definedName name="Z_1653826C_46CF_40B9_AE96_957CC51970F8_.wvu.FilterData" localSheetId="7" hidden="1">Կենտրոն!$A$7:$H$1442</definedName>
    <definedName name="Z_1653826C_46CF_40B9_AE96_957CC51970F8_.wvu.FilterData" localSheetId="8" hidden="1">Մալաթիա!$A$7:$H$1442</definedName>
    <definedName name="Z_1653826C_46CF_40B9_AE96_957CC51970F8_.wvu.FilterData" localSheetId="9" hidden="1">'Նոր Նորք'!$A$7:$H$1442</definedName>
    <definedName name="Z_1653826C_46CF_40B9_AE96_957CC51970F8_.wvu.FilterData" localSheetId="10" hidden="1">'Նորք Մարաշ'!$A$7:$H$1442</definedName>
    <definedName name="Z_1653826C_46CF_40B9_AE96_957CC51970F8_.wvu.FilterData" localSheetId="11" hidden="1">Նուբարաշեն!$A$7:$H$1442</definedName>
    <definedName name="Z_1653826C_46CF_40B9_AE96_957CC51970F8_.wvu.FilterData" localSheetId="12" hidden="1">Շենգավիթ!$A$7:$H$1442</definedName>
    <definedName name="Z_1653826C_46CF_40B9_AE96_957CC51970F8_.wvu.FilterData" localSheetId="1" hidden="1">Քաղաքապետարան!$A$7:$H$1442</definedName>
    <definedName name="Z_4E48C5DF_C82F_429A_9CEF_93A277AC9CA7_.wvu.FilterData" localSheetId="2" hidden="1">Աջափնյակ!$A$7:$H$1442</definedName>
    <definedName name="Z_4E48C5DF_C82F_429A_9CEF_93A277AC9CA7_.wvu.FilterData" localSheetId="3" hidden="1">Ավան!$A$7:$H$1442</definedName>
    <definedName name="Z_4E48C5DF_C82F_429A_9CEF_93A277AC9CA7_.wvu.FilterData" localSheetId="4" hidden="1">Արաբկիր!$A$7:$H$1442</definedName>
    <definedName name="Z_4E48C5DF_C82F_429A_9CEF_93A277AC9CA7_.wvu.FilterData" localSheetId="5" hidden="1">Դավթաշեն!$A$7:$H$1442</definedName>
    <definedName name="Z_4E48C5DF_C82F_429A_9CEF_93A277AC9CA7_.wvu.FilterData" localSheetId="13" hidden="1">Զեյթուն!$A$7:$H$1442</definedName>
    <definedName name="Z_4E48C5DF_C82F_429A_9CEF_93A277AC9CA7_.wvu.FilterData" localSheetId="6" hidden="1">Էրեբունի!$A$7:$H$1442</definedName>
    <definedName name="Z_4E48C5DF_C82F_429A_9CEF_93A277AC9CA7_.wvu.FilterData" localSheetId="0" hidden="1">ԸՆԴՀԱՆՈՒՐ!$A$7:$H$1442</definedName>
    <definedName name="Z_4E48C5DF_C82F_429A_9CEF_93A277AC9CA7_.wvu.FilterData" localSheetId="7" hidden="1">Կենտրոն!$A$7:$H$1442</definedName>
    <definedName name="Z_4E48C5DF_C82F_429A_9CEF_93A277AC9CA7_.wvu.FilterData" localSheetId="8" hidden="1">Մալաթիա!$A$7:$H$1442</definedName>
    <definedName name="Z_4E48C5DF_C82F_429A_9CEF_93A277AC9CA7_.wvu.FilterData" localSheetId="9" hidden="1">'Նոր Նորք'!$A$7:$H$1442</definedName>
    <definedName name="Z_4E48C5DF_C82F_429A_9CEF_93A277AC9CA7_.wvu.FilterData" localSheetId="10" hidden="1">'Նորք Մարաշ'!$A$7:$H$1442</definedName>
    <definedName name="Z_4E48C5DF_C82F_429A_9CEF_93A277AC9CA7_.wvu.FilterData" localSheetId="11" hidden="1">Նուբարաշեն!$A$7:$H$1442</definedName>
    <definedName name="Z_4E48C5DF_C82F_429A_9CEF_93A277AC9CA7_.wvu.FilterData" localSheetId="12" hidden="1">Շենգավիթ!$A$7:$H$1442</definedName>
    <definedName name="Z_4E48C5DF_C82F_429A_9CEF_93A277AC9CA7_.wvu.FilterData" localSheetId="1" hidden="1">Քաղաքապետարան!$A$7:$H$1442</definedName>
    <definedName name="Z_4F79B295_293D_46C3_8D9F_A6E931CD6530_.wvu.FilterData" localSheetId="2" hidden="1">Աջափնյակ!$A$7:$H$1442</definedName>
    <definedName name="Z_4F79B295_293D_46C3_8D9F_A6E931CD6530_.wvu.FilterData" localSheetId="3" hidden="1">Ավան!$A$7:$H$1442</definedName>
    <definedName name="Z_4F79B295_293D_46C3_8D9F_A6E931CD6530_.wvu.FilterData" localSheetId="4" hidden="1">Արաբկիր!$A$7:$H$1442</definedName>
    <definedName name="Z_4F79B295_293D_46C3_8D9F_A6E931CD6530_.wvu.FilterData" localSheetId="5" hidden="1">Դավթաշեն!$A$7:$H$1442</definedName>
    <definedName name="Z_4F79B295_293D_46C3_8D9F_A6E931CD6530_.wvu.FilterData" localSheetId="13" hidden="1">Զեյթուն!$A$7:$H$1442</definedName>
    <definedName name="Z_4F79B295_293D_46C3_8D9F_A6E931CD6530_.wvu.FilterData" localSheetId="6" hidden="1">Էրեբունի!$A$7:$H$1442</definedName>
    <definedName name="Z_4F79B295_293D_46C3_8D9F_A6E931CD6530_.wvu.FilterData" localSheetId="0" hidden="1">ԸՆԴՀԱՆՈՒՐ!$A$7:$H$1442</definedName>
    <definedName name="Z_4F79B295_293D_46C3_8D9F_A6E931CD6530_.wvu.FilterData" localSheetId="7" hidden="1">Կենտրոն!$A$7:$H$1442</definedName>
    <definedName name="Z_4F79B295_293D_46C3_8D9F_A6E931CD6530_.wvu.FilterData" localSheetId="8" hidden="1">Մալաթիա!$A$7:$H$1442</definedName>
    <definedName name="Z_4F79B295_293D_46C3_8D9F_A6E931CD6530_.wvu.FilterData" localSheetId="9" hidden="1">'Նոր Նորք'!$A$7:$H$1442</definedName>
    <definedName name="Z_4F79B295_293D_46C3_8D9F_A6E931CD6530_.wvu.FilterData" localSheetId="10" hidden="1">'Նորք Մարաշ'!$A$7:$H$1442</definedName>
    <definedName name="Z_4F79B295_293D_46C3_8D9F_A6E931CD6530_.wvu.FilterData" localSheetId="11" hidden="1">Նուբարաշեն!$A$7:$H$1442</definedName>
    <definedName name="Z_4F79B295_293D_46C3_8D9F_A6E931CD6530_.wvu.FilterData" localSheetId="12" hidden="1">Շենգավիթ!$A$7:$H$1442</definedName>
    <definedName name="Z_4F79B295_293D_46C3_8D9F_A6E931CD6530_.wvu.FilterData" localSheetId="1" hidden="1">Քաղաքապետարան!$A$7:$H$1442</definedName>
    <definedName name="Z_4F79B295_293D_46C3_8D9F_A6E931CD6530_.wvu.PrintArea" localSheetId="2" hidden="1">Աջափնյակ!$A$3:$O$1789</definedName>
    <definedName name="Z_4F79B295_293D_46C3_8D9F_A6E931CD6530_.wvu.PrintArea" localSheetId="3" hidden="1">Ավան!$A$3:$O$1789</definedName>
    <definedName name="Z_4F79B295_293D_46C3_8D9F_A6E931CD6530_.wvu.PrintArea" localSheetId="4" hidden="1">Արաբկիր!$A$3:$O$1789</definedName>
    <definedName name="Z_4F79B295_293D_46C3_8D9F_A6E931CD6530_.wvu.PrintArea" localSheetId="5" hidden="1">Դավթաշեն!$A$3:$O$1789</definedName>
    <definedName name="Z_4F79B295_293D_46C3_8D9F_A6E931CD6530_.wvu.PrintArea" localSheetId="13" hidden="1">Զեյթուն!$A$3:$O$1789</definedName>
    <definedName name="Z_4F79B295_293D_46C3_8D9F_A6E931CD6530_.wvu.PrintArea" localSheetId="6" hidden="1">Էրեբունի!$A$3:$O$1789</definedName>
    <definedName name="Z_4F79B295_293D_46C3_8D9F_A6E931CD6530_.wvu.PrintArea" localSheetId="0" hidden="1">ԸՆԴՀԱՆՈՒՐ!$A$3:$O$1789</definedName>
    <definedName name="Z_4F79B295_293D_46C3_8D9F_A6E931CD6530_.wvu.PrintArea" localSheetId="7" hidden="1">Կենտրոն!$A$3:$O$1789</definedName>
    <definedName name="Z_4F79B295_293D_46C3_8D9F_A6E931CD6530_.wvu.PrintArea" localSheetId="8" hidden="1">Մալաթիա!$A$3:$O$1789</definedName>
    <definedName name="Z_4F79B295_293D_46C3_8D9F_A6E931CD6530_.wvu.PrintArea" localSheetId="9" hidden="1">'Նոր Նորք'!$A$3:$O$1789</definedName>
    <definedName name="Z_4F79B295_293D_46C3_8D9F_A6E931CD6530_.wvu.PrintArea" localSheetId="10" hidden="1">'Նորք Մարաշ'!$A$3:$O$1789</definedName>
    <definedName name="Z_4F79B295_293D_46C3_8D9F_A6E931CD6530_.wvu.PrintArea" localSheetId="11" hidden="1">Նուբարաշեն!$A$3:$O$1789</definedName>
    <definedName name="Z_4F79B295_293D_46C3_8D9F_A6E931CD6530_.wvu.PrintArea" localSheetId="12" hidden="1">Շենգավիթ!$A$3:$O$1789</definedName>
    <definedName name="Z_4F79B295_293D_46C3_8D9F_A6E931CD6530_.wvu.PrintArea" localSheetId="1" hidden="1">Քաղաքապետարան!$A$3:$O$1789</definedName>
    <definedName name="Z_54AEE60F_73CC_4881_ACBF_AB61C96B028C_.wvu.FilterData" localSheetId="2" hidden="1">Աջափնյակ!$A$7:$H$1442</definedName>
    <definedName name="Z_54AEE60F_73CC_4881_ACBF_AB61C96B028C_.wvu.FilterData" localSheetId="3" hidden="1">Ավան!$A$7:$H$1442</definedName>
    <definedName name="Z_54AEE60F_73CC_4881_ACBF_AB61C96B028C_.wvu.FilterData" localSheetId="4" hidden="1">Արաբկիր!$A$7:$H$1442</definedName>
    <definedName name="Z_54AEE60F_73CC_4881_ACBF_AB61C96B028C_.wvu.FilterData" localSheetId="5" hidden="1">Դավթաշեն!$A$7:$H$1442</definedName>
    <definedName name="Z_54AEE60F_73CC_4881_ACBF_AB61C96B028C_.wvu.FilterData" localSheetId="13" hidden="1">Զեյթուն!$A$7:$H$1442</definedName>
    <definedName name="Z_54AEE60F_73CC_4881_ACBF_AB61C96B028C_.wvu.FilterData" localSheetId="6" hidden="1">Էրեբունի!$A$7:$H$1442</definedName>
    <definedName name="Z_54AEE60F_73CC_4881_ACBF_AB61C96B028C_.wvu.FilterData" localSheetId="0" hidden="1">ԸՆԴՀԱՆՈՒՐ!$A$7:$H$1442</definedName>
    <definedName name="Z_54AEE60F_73CC_4881_ACBF_AB61C96B028C_.wvu.FilterData" localSheetId="7" hidden="1">Կենտրոն!$A$7:$H$1442</definedName>
    <definedName name="Z_54AEE60F_73CC_4881_ACBF_AB61C96B028C_.wvu.FilterData" localSheetId="8" hidden="1">Մալաթիա!$A$7:$H$1442</definedName>
    <definedName name="Z_54AEE60F_73CC_4881_ACBF_AB61C96B028C_.wvu.FilterData" localSheetId="9" hidden="1">'Նոր Նորք'!$A$7:$H$1442</definedName>
    <definedName name="Z_54AEE60F_73CC_4881_ACBF_AB61C96B028C_.wvu.FilterData" localSheetId="10" hidden="1">'Նորք Մարաշ'!$A$7:$H$1442</definedName>
    <definedName name="Z_54AEE60F_73CC_4881_ACBF_AB61C96B028C_.wvu.FilterData" localSheetId="11" hidden="1">Նուբարաշեն!$A$7:$H$1442</definedName>
    <definedName name="Z_54AEE60F_73CC_4881_ACBF_AB61C96B028C_.wvu.FilterData" localSheetId="12" hidden="1">Շենգավիթ!$A$7:$H$1442</definedName>
    <definedName name="Z_54AEE60F_73CC_4881_ACBF_AB61C96B028C_.wvu.FilterData" localSheetId="1" hidden="1">Քաղաքապետարան!$A$7:$H$1442</definedName>
    <definedName name="Z_7EDDA11E_0CDD_4FE3_A74F_E52DACC89C9B_.wvu.FilterData" localSheetId="2" hidden="1">Աջափնյակ!$A$7:$H$1442</definedName>
    <definedName name="Z_7EDDA11E_0CDD_4FE3_A74F_E52DACC89C9B_.wvu.FilterData" localSheetId="3" hidden="1">Ավան!$A$7:$H$1442</definedName>
    <definedName name="Z_7EDDA11E_0CDD_4FE3_A74F_E52DACC89C9B_.wvu.FilterData" localSheetId="4" hidden="1">Արաբկիր!$A$7:$H$1442</definedName>
    <definedName name="Z_7EDDA11E_0CDD_4FE3_A74F_E52DACC89C9B_.wvu.FilterData" localSheetId="5" hidden="1">Դավթաշեն!$A$7:$H$1442</definedName>
    <definedName name="Z_7EDDA11E_0CDD_4FE3_A74F_E52DACC89C9B_.wvu.FilterData" localSheetId="13" hidden="1">Զեյթուն!$A$7:$H$1442</definedName>
    <definedName name="Z_7EDDA11E_0CDD_4FE3_A74F_E52DACC89C9B_.wvu.FilterData" localSheetId="6" hidden="1">Էրեբունի!$A$7:$H$1442</definedName>
    <definedName name="Z_7EDDA11E_0CDD_4FE3_A74F_E52DACC89C9B_.wvu.FilterData" localSheetId="0" hidden="1">ԸՆԴՀԱՆՈՒՐ!$A$7:$H$1442</definedName>
    <definedName name="Z_7EDDA11E_0CDD_4FE3_A74F_E52DACC89C9B_.wvu.FilterData" localSheetId="7" hidden="1">Կենտրոն!$A$7:$H$1442</definedName>
    <definedName name="Z_7EDDA11E_0CDD_4FE3_A74F_E52DACC89C9B_.wvu.FilterData" localSheetId="8" hidden="1">Մալաթիա!$A$7:$H$1442</definedName>
    <definedName name="Z_7EDDA11E_0CDD_4FE3_A74F_E52DACC89C9B_.wvu.FilterData" localSheetId="9" hidden="1">'Նոր Նորք'!$A$7:$H$1442</definedName>
    <definedName name="Z_7EDDA11E_0CDD_4FE3_A74F_E52DACC89C9B_.wvu.FilterData" localSheetId="10" hidden="1">'Նորք Մարաշ'!$A$7:$H$1442</definedName>
    <definedName name="Z_7EDDA11E_0CDD_4FE3_A74F_E52DACC89C9B_.wvu.FilterData" localSheetId="11" hidden="1">Նուբարաշեն!$A$7:$H$1442</definedName>
    <definedName name="Z_7EDDA11E_0CDD_4FE3_A74F_E52DACC89C9B_.wvu.FilterData" localSheetId="12" hidden="1">Շենգավիթ!$A$7:$H$1442</definedName>
    <definedName name="Z_7EDDA11E_0CDD_4FE3_A74F_E52DACC89C9B_.wvu.FilterData" localSheetId="1" hidden="1">Քաղաքապետարան!$A$7:$H$1442</definedName>
    <definedName name="Z_89585C0E_4CD4_40CA_9469_57982CB9B053_.wvu.FilterData" localSheetId="2" hidden="1">Աջափնյակ!$A$7:$H$1442</definedName>
    <definedName name="Z_89585C0E_4CD4_40CA_9469_57982CB9B053_.wvu.FilterData" localSheetId="3" hidden="1">Ավան!$A$7:$H$1442</definedName>
    <definedName name="Z_89585C0E_4CD4_40CA_9469_57982CB9B053_.wvu.FilterData" localSheetId="4" hidden="1">Արաբկիր!$A$7:$H$1442</definedName>
    <definedName name="Z_89585C0E_4CD4_40CA_9469_57982CB9B053_.wvu.FilterData" localSheetId="5" hidden="1">Դավթաշեն!$A$7:$H$1442</definedName>
    <definedName name="Z_89585C0E_4CD4_40CA_9469_57982CB9B053_.wvu.FilterData" localSheetId="13" hidden="1">Զեյթուն!$A$7:$H$1442</definedName>
    <definedName name="Z_89585C0E_4CD4_40CA_9469_57982CB9B053_.wvu.FilterData" localSheetId="6" hidden="1">Էրեբունի!$A$7:$H$1442</definedName>
    <definedName name="Z_89585C0E_4CD4_40CA_9469_57982CB9B053_.wvu.FilterData" localSheetId="0" hidden="1">ԸՆԴՀԱՆՈՒՐ!$A$7:$H$1442</definedName>
    <definedName name="Z_89585C0E_4CD4_40CA_9469_57982CB9B053_.wvu.FilterData" localSheetId="7" hidden="1">Կենտրոն!$A$7:$H$1442</definedName>
    <definedName name="Z_89585C0E_4CD4_40CA_9469_57982CB9B053_.wvu.FilterData" localSheetId="8" hidden="1">Մալաթիա!$A$7:$H$1442</definedName>
    <definedName name="Z_89585C0E_4CD4_40CA_9469_57982CB9B053_.wvu.FilterData" localSheetId="9" hidden="1">'Նոր Նորք'!$A$7:$H$1442</definedName>
    <definedName name="Z_89585C0E_4CD4_40CA_9469_57982CB9B053_.wvu.FilterData" localSheetId="10" hidden="1">'Նորք Մարաշ'!$A$7:$H$1442</definedName>
    <definedName name="Z_89585C0E_4CD4_40CA_9469_57982CB9B053_.wvu.FilterData" localSheetId="11" hidden="1">Նուբարաշեն!$A$7:$H$1442</definedName>
    <definedName name="Z_89585C0E_4CD4_40CA_9469_57982CB9B053_.wvu.FilterData" localSheetId="12" hidden="1">Շենգավիթ!$A$7:$H$1442</definedName>
    <definedName name="Z_89585C0E_4CD4_40CA_9469_57982CB9B053_.wvu.FilterData" localSheetId="1" hidden="1">Քաղաքապետարան!$A$7:$H$1442</definedName>
    <definedName name="Z_98CB43FE_F646_415A_BE27_293BB66B5B08_.wvu.FilterData" localSheetId="2" hidden="1">Աջափնյակ!$A$7:$H$1442</definedName>
    <definedName name="Z_98CB43FE_F646_415A_BE27_293BB66B5B08_.wvu.FilterData" localSheetId="3" hidden="1">Ավան!$A$7:$H$1442</definedName>
    <definedName name="Z_98CB43FE_F646_415A_BE27_293BB66B5B08_.wvu.FilterData" localSheetId="4" hidden="1">Արաբկիր!$A$7:$H$1442</definedName>
    <definedName name="Z_98CB43FE_F646_415A_BE27_293BB66B5B08_.wvu.FilterData" localSheetId="5" hidden="1">Դավթաշեն!$A$7:$H$1442</definedName>
    <definedName name="Z_98CB43FE_F646_415A_BE27_293BB66B5B08_.wvu.FilterData" localSheetId="13" hidden="1">Զեյթուն!$A$7:$H$1442</definedName>
    <definedName name="Z_98CB43FE_F646_415A_BE27_293BB66B5B08_.wvu.FilterData" localSheetId="6" hidden="1">Էրեբունի!$A$7:$H$1442</definedName>
    <definedName name="Z_98CB43FE_F646_415A_BE27_293BB66B5B08_.wvu.FilterData" localSheetId="0" hidden="1">ԸՆԴՀԱՆՈՒՐ!$A$7:$H$1442</definedName>
    <definedName name="Z_98CB43FE_F646_415A_BE27_293BB66B5B08_.wvu.FilterData" localSheetId="7" hidden="1">Կենտրոն!$A$7:$H$1442</definedName>
    <definedName name="Z_98CB43FE_F646_415A_BE27_293BB66B5B08_.wvu.FilterData" localSheetId="8" hidden="1">Մալաթիա!$A$7:$H$1442</definedName>
    <definedName name="Z_98CB43FE_F646_415A_BE27_293BB66B5B08_.wvu.FilterData" localSheetId="9" hidden="1">'Նոր Նորք'!$A$7:$H$1442</definedName>
    <definedName name="Z_98CB43FE_F646_415A_BE27_293BB66B5B08_.wvu.FilterData" localSheetId="10" hidden="1">'Նորք Մարաշ'!$A$7:$H$1442</definedName>
    <definedName name="Z_98CB43FE_F646_415A_BE27_293BB66B5B08_.wvu.FilterData" localSheetId="11" hidden="1">Նուբարաշեն!$A$7:$H$1442</definedName>
    <definedName name="Z_98CB43FE_F646_415A_BE27_293BB66B5B08_.wvu.FilterData" localSheetId="12" hidden="1">Շենգավիթ!$A$7:$H$1442</definedName>
    <definedName name="Z_98CB43FE_F646_415A_BE27_293BB66B5B08_.wvu.FilterData" localSheetId="1" hidden="1">Քաղաքապետարան!$A$7:$H$1442</definedName>
    <definedName name="Z_98CB43FE_F646_415A_BE27_293BB66B5B08_.wvu.PrintArea" localSheetId="2" hidden="1">Աջափնյակ!$A$3:$O$1789</definedName>
    <definedName name="Z_98CB43FE_F646_415A_BE27_293BB66B5B08_.wvu.PrintArea" localSheetId="3" hidden="1">Ավան!$A$3:$O$1789</definedName>
    <definedName name="Z_98CB43FE_F646_415A_BE27_293BB66B5B08_.wvu.PrintArea" localSheetId="4" hidden="1">Արաբկիր!$A$3:$O$1789</definedName>
    <definedName name="Z_98CB43FE_F646_415A_BE27_293BB66B5B08_.wvu.PrintArea" localSheetId="5" hidden="1">Դավթաշեն!$A$3:$O$1789</definedName>
    <definedName name="Z_98CB43FE_F646_415A_BE27_293BB66B5B08_.wvu.PrintArea" localSheetId="13" hidden="1">Զեյթուն!$A$3:$O$1789</definedName>
    <definedName name="Z_98CB43FE_F646_415A_BE27_293BB66B5B08_.wvu.PrintArea" localSheetId="6" hidden="1">Էրեբունի!$A$3:$O$1789</definedName>
    <definedName name="Z_98CB43FE_F646_415A_BE27_293BB66B5B08_.wvu.PrintArea" localSheetId="0" hidden="1">ԸՆԴՀԱՆՈՒՐ!$A$3:$O$1789</definedName>
    <definedName name="Z_98CB43FE_F646_415A_BE27_293BB66B5B08_.wvu.PrintArea" localSheetId="7" hidden="1">Կենտրոն!$A$3:$O$1789</definedName>
    <definedName name="Z_98CB43FE_F646_415A_BE27_293BB66B5B08_.wvu.PrintArea" localSheetId="8" hidden="1">Մալաթիա!$A$3:$O$1789</definedName>
    <definedName name="Z_98CB43FE_F646_415A_BE27_293BB66B5B08_.wvu.PrintArea" localSheetId="9" hidden="1">'Նոր Նորք'!$A$3:$O$1789</definedName>
    <definedName name="Z_98CB43FE_F646_415A_BE27_293BB66B5B08_.wvu.PrintArea" localSheetId="10" hidden="1">'Նորք Մարաշ'!$A$3:$O$1789</definedName>
    <definedName name="Z_98CB43FE_F646_415A_BE27_293BB66B5B08_.wvu.PrintArea" localSheetId="11" hidden="1">Նուբարաշեն!$A$3:$O$1789</definedName>
    <definedName name="Z_98CB43FE_F646_415A_BE27_293BB66B5B08_.wvu.PrintArea" localSheetId="12" hidden="1">Շենգավիթ!$A$3:$O$1789</definedName>
    <definedName name="Z_98CB43FE_F646_415A_BE27_293BB66B5B08_.wvu.PrintArea" localSheetId="1" hidden="1">Քաղաքապետարան!$A$3:$O$1789</definedName>
    <definedName name="Z_ADF96275_3A06_4F12_86F1_41E531053DFC_.wvu.FilterData" localSheetId="2" hidden="1">Աջափնյակ!$A$7:$H$1442</definedName>
    <definedName name="Z_ADF96275_3A06_4F12_86F1_41E531053DFC_.wvu.FilterData" localSheetId="3" hidden="1">Ավան!$A$7:$H$1442</definedName>
    <definedName name="Z_ADF96275_3A06_4F12_86F1_41E531053DFC_.wvu.FilterData" localSheetId="4" hidden="1">Արաբկիր!$A$7:$H$1442</definedName>
    <definedName name="Z_ADF96275_3A06_4F12_86F1_41E531053DFC_.wvu.FilterData" localSheetId="5" hidden="1">Դավթաշեն!$A$7:$H$1442</definedName>
    <definedName name="Z_ADF96275_3A06_4F12_86F1_41E531053DFC_.wvu.FilterData" localSheetId="13" hidden="1">Զեյթուն!$A$7:$H$1442</definedName>
    <definedName name="Z_ADF96275_3A06_4F12_86F1_41E531053DFC_.wvu.FilterData" localSheetId="6" hidden="1">Էրեբունի!$A$7:$H$1442</definedName>
    <definedName name="Z_ADF96275_3A06_4F12_86F1_41E531053DFC_.wvu.FilterData" localSheetId="0" hidden="1">ԸՆԴՀԱՆՈՒՐ!$A$7:$H$1442</definedName>
    <definedName name="Z_ADF96275_3A06_4F12_86F1_41E531053DFC_.wvu.FilterData" localSheetId="7" hidden="1">Կենտրոն!$A$7:$H$1442</definedName>
    <definedName name="Z_ADF96275_3A06_4F12_86F1_41E531053DFC_.wvu.FilterData" localSheetId="8" hidden="1">Մալաթիա!$A$7:$H$1442</definedName>
    <definedName name="Z_ADF96275_3A06_4F12_86F1_41E531053DFC_.wvu.FilterData" localSheetId="9" hidden="1">'Նոր Նորք'!$A$7:$H$1442</definedName>
    <definedName name="Z_ADF96275_3A06_4F12_86F1_41E531053DFC_.wvu.FilterData" localSheetId="10" hidden="1">'Նորք Մարաշ'!$A$7:$H$1442</definedName>
    <definedName name="Z_ADF96275_3A06_4F12_86F1_41E531053DFC_.wvu.FilterData" localSheetId="11" hidden="1">Նուբարաշեն!$A$7:$H$1442</definedName>
    <definedName name="Z_ADF96275_3A06_4F12_86F1_41E531053DFC_.wvu.FilterData" localSheetId="12" hidden="1">Շենգավիթ!$A$7:$H$1442</definedName>
    <definedName name="Z_ADF96275_3A06_4F12_86F1_41E531053DFC_.wvu.FilterData" localSheetId="1" hidden="1">Քաղաքապետարան!$A$7:$H$1442</definedName>
    <definedName name="Z_B2FF8F6B_CE35_454F_AA60_5B3592D66C1D_.wvu.FilterData" localSheetId="2" hidden="1">Աջափնյակ!$A$7:$H$1442</definedName>
    <definedName name="Z_B2FF8F6B_CE35_454F_AA60_5B3592D66C1D_.wvu.FilterData" localSheetId="3" hidden="1">Ավան!$A$7:$H$1442</definedName>
    <definedName name="Z_B2FF8F6B_CE35_454F_AA60_5B3592D66C1D_.wvu.FilterData" localSheetId="4" hidden="1">Արաբկիր!$A$7:$H$1442</definedName>
    <definedName name="Z_B2FF8F6B_CE35_454F_AA60_5B3592D66C1D_.wvu.FilterData" localSheetId="5" hidden="1">Դավթաշեն!$A$7:$H$1442</definedName>
    <definedName name="Z_B2FF8F6B_CE35_454F_AA60_5B3592D66C1D_.wvu.FilterData" localSheetId="13" hidden="1">Զեյթուն!$A$7:$H$1442</definedName>
    <definedName name="Z_B2FF8F6B_CE35_454F_AA60_5B3592D66C1D_.wvu.FilterData" localSheetId="6" hidden="1">Էրեբունի!$A$7:$H$1442</definedName>
    <definedName name="Z_B2FF8F6B_CE35_454F_AA60_5B3592D66C1D_.wvu.FilterData" localSheetId="0" hidden="1">ԸՆԴՀԱՆՈՒՐ!$A$7:$H$1442</definedName>
    <definedName name="Z_B2FF8F6B_CE35_454F_AA60_5B3592D66C1D_.wvu.FilterData" localSheetId="7" hidden="1">Կենտրոն!$A$7:$H$1442</definedName>
    <definedName name="Z_B2FF8F6B_CE35_454F_AA60_5B3592D66C1D_.wvu.FilterData" localSheetId="8" hidden="1">Մալաթիա!$A$7:$H$1442</definedName>
    <definedName name="Z_B2FF8F6B_CE35_454F_AA60_5B3592D66C1D_.wvu.FilterData" localSheetId="9" hidden="1">'Նոր Նորք'!$A$7:$H$1442</definedName>
    <definedName name="Z_B2FF8F6B_CE35_454F_AA60_5B3592D66C1D_.wvu.FilterData" localSheetId="10" hidden="1">'Նորք Մարաշ'!$A$7:$H$1442</definedName>
    <definedName name="Z_B2FF8F6B_CE35_454F_AA60_5B3592D66C1D_.wvu.FilterData" localSheetId="11" hidden="1">Նուբարաշեն!$A$7:$H$1442</definedName>
    <definedName name="Z_B2FF8F6B_CE35_454F_AA60_5B3592D66C1D_.wvu.FilterData" localSheetId="12" hidden="1">Շենգավիթ!$A$7:$H$1442</definedName>
    <definedName name="Z_B2FF8F6B_CE35_454F_AA60_5B3592D66C1D_.wvu.FilterData" localSheetId="1" hidden="1">Քաղաքապետարան!$A$7:$H$1442</definedName>
    <definedName name="Z_D070A44B_90CB_408F_98B9_469C6953726B_.wvu.FilterData" localSheetId="2" hidden="1">Աջափնյակ!$A$7:$H$1442</definedName>
    <definedName name="Z_D070A44B_90CB_408F_98B9_469C6953726B_.wvu.FilterData" localSheetId="3" hidden="1">Ավան!$A$7:$H$1442</definedName>
    <definedName name="Z_D070A44B_90CB_408F_98B9_469C6953726B_.wvu.FilterData" localSheetId="4" hidden="1">Արաբկիր!$A$7:$H$1442</definedName>
    <definedName name="Z_D070A44B_90CB_408F_98B9_469C6953726B_.wvu.FilterData" localSheetId="5" hidden="1">Դավթաշեն!$A$7:$H$1442</definedName>
    <definedName name="Z_D070A44B_90CB_408F_98B9_469C6953726B_.wvu.FilterData" localSheetId="13" hidden="1">Զեյթուն!$A$7:$H$1442</definedName>
    <definedName name="Z_D070A44B_90CB_408F_98B9_469C6953726B_.wvu.FilterData" localSheetId="6" hidden="1">Էրեբունի!$A$7:$H$1442</definedName>
    <definedName name="Z_D070A44B_90CB_408F_98B9_469C6953726B_.wvu.FilterData" localSheetId="0" hidden="1">ԸՆԴՀԱՆՈՒՐ!$A$7:$H$1442</definedName>
    <definedName name="Z_D070A44B_90CB_408F_98B9_469C6953726B_.wvu.FilterData" localSheetId="7" hidden="1">Կենտրոն!$A$7:$H$1442</definedName>
    <definedName name="Z_D070A44B_90CB_408F_98B9_469C6953726B_.wvu.FilterData" localSheetId="8" hidden="1">Մալաթիա!$A$7:$H$1442</definedName>
    <definedName name="Z_D070A44B_90CB_408F_98B9_469C6953726B_.wvu.FilterData" localSheetId="9" hidden="1">'Նոր Նորք'!$A$7:$H$1442</definedName>
    <definedName name="Z_D070A44B_90CB_408F_98B9_469C6953726B_.wvu.FilterData" localSheetId="10" hidden="1">'Նորք Մարաշ'!$A$7:$H$1442</definedName>
    <definedName name="Z_D070A44B_90CB_408F_98B9_469C6953726B_.wvu.FilterData" localSheetId="11" hidden="1">Նուբարաշեն!$A$7:$H$1442</definedName>
    <definedName name="Z_D070A44B_90CB_408F_98B9_469C6953726B_.wvu.FilterData" localSheetId="12" hidden="1">Շենգավիթ!$A$7:$H$1442</definedName>
    <definedName name="Z_D070A44B_90CB_408F_98B9_469C6953726B_.wvu.FilterData" localSheetId="1" hidden="1">Քաղաքապետարան!$A$7:$H$1442</definedName>
    <definedName name="Z_D070A44B_90CB_408F_98B9_469C6953726B_.wvu.PrintArea" localSheetId="2" hidden="1">Աջափնյակ!$A$3:$O$1789</definedName>
    <definedName name="Z_D070A44B_90CB_408F_98B9_469C6953726B_.wvu.PrintArea" localSheetId="3" hidden="1">Ավան!$A$3:$O$1789</definedName>
    <definedName name="Z_D070A44B_90CB_408F_98B9_469C6953726B_.wvu.PrintArea" localSheetId="4" hidden="1">Արաբկիր!$A$3:$O$1789</definedName>
    <definedName name="Z_D070A44B_90CB_408F_98B9_469C6953726B_.wvu.PrintArea" localSheetId="5" hidden="1">Դավթաշեն!$A$3:$O$1789</definedName>
    <definedName name="Z_D070A44B_90CB_408F_98B9_469C6953726B_.wvu.PrintArea" localSheetId="13" hidden="1">Զեյթուն!$A$3:$O$1789</definedName>
    <definedName name="Z_D070A44B_90CB_408F_98B9_469C6953726B_.wvu.PrintArea" localSheetId="6" hidden="1">Էրեբունի!$A$3:$O$1789</definedName>
    <definedName name="Z_D070A44B_90CB_408F_98B9_469C6953726B_.wvu.PrintArea" localSheetId="0" hidden="1">ԸՆԴՀԱՆՈՒՐ!$A$3:$O$1789</definedName>
    <definedName name="Z_D070A44B_90CB_408F_98B9_469C6953726B_.wvu.PrintArea" localSheetId="7" hidden="1">Կենտրոն!$A$3:$O$1789</definedName>
    <definedName name="Z_D070A44B_90CB_408F_98B9_469C6953726B_.wvu.PrintArea" localSheetId="8" hidden="1">Մալաթիա!$A$3:$O$1789</definedName>
    <definedName name="Z_D070A44B_90CB_408F_98B9_469C6953726B_.wvu.PrintArea" localSheetId="9" hidden="1">'Նոր Նորք'!$A$3:$O$1789</definedName>
    <definedName name="Z_D070A44B_90CB_408F_98B9_469C6953726B_.wvu.PrintArea" localSheetId="10" hidden="1">'Նորք Մարաշ'!$A$3:$O$1789</definedName>
    <definedName name="Z_D070A44B_90CB_408F_98B9_469C6953726B_.wvu.PrintArea" localSheetId="11" hidden="1">Նուբարաշեն!$A$3:$O$1789</definedName>
    <definedName name="Z_D070A44B_90CB_408F_98B9_469C6953726B_.wvu.PrintArea" localSheetId="12" hidden="1">Շենգավիթ!$A$3:$O$1789</definedName>
    <definedName name="Z_D070A44B_90CB_408F_98B9_469C6953726B_.wvu.PrintArea" localSheetId="1" hidden="1">Քաղաքապետարան!$A$3:$O$1789</definedName>
    <definedName name="Z_E1347391_81C3_4A23_A808_1424E0567D76_.wvu.FilterData" localSheetId="2" hidden="1">Աջափնյակ!$A$7:$H$1442</definedName>
    <definedName name="Z_E1347391_81C3_4A23_A808_1424E0567D76_.wvu.FilterData" localSheetId="3" hidden="1">Ավան!$A$7:$H$1442</definedName>
    <definedName name="Z_E1347391_81C3_4A23_A808_1424E0567D76_.wvu.FilterData" localSheetId="4" hidden="1">Արաբկիր!$A$7:$H$1442</definedName>
    <definedName name="Z_E1347391_81C3_4A23_A808_1424E0567D76_.wvu.FilterData" localSheetId="5" hidden="1">Դավթաշեն!$A$7:$H$1442</definedName>
    <definedName name="Z_E1347391_81C3_4A23_A808_1424E0567D76_.wvu.FilterData" localSheetId="13" hidden="1">Զեյթուն!$A$7:$H$1442</definedName>
    <definedName name="Z_E1347391_81C3_4A23_A808_1424E0567D76_.wvu.FilterData" localSheetId="6" hidden="1">Էրեբունի!$A$7:$H$1442</definedName>
    <definedName name="Z_E1347391_81C3_4A23_A808_1424E0567D76_.wvu.FilterData" localSheetId="0" hidden="1">ԸՆԴՀԱՆՈՒՐ!$A$7:$H$1442</definedName>
    <definedName name="Z_E1347391_81C3_4A23_A808_1424E0567D76_.wvu.FilterData" localSheetId="7" hidden="1">Կենտրոն!$A$7:$H$1442</definedName>
    <definedName name="Z_E1347391_81C3_4A23_A808_1424E0567D76_.wvu.FilterData" localSheetId="8" hidden="1">Մալաթիա!$A$7:$H$1442</definedName>
    <definedName name="Z_E1347391_81C3_4A23_A808_1424E0567D76_.wvu.FilterData" localSheetId="9" hidden="1">'Նոր Նորք'!$A$7:$H$1442</definedName>
    <definedName name="Z_E1347391_81C3_4A23_A808_1424E0567D76_.wvu.FilterData" localSheetId="10" hidden="1">'Նորք Մարաշ'!$A$7:$H$1442</definedName>
    <definedName name="Z_E1347391_81C3_4A23_A808_1424E0567D76_.wvu.FilterData" localSheetId="11" hidden="1">Նուբարաշեն!$A$7:$H$1442</definedName>
    <definedName name="Z_E1347391_81C3_4A23_A808_1424E0567D76_.wvu.FilterData" localSheetId="12" hidden="1">Շենգավիթ!$A$7:$H$1442</definedName>
    <definedName name="Z_E1347391_81C3_4A23_A808_1424E0567D76_.wvu.FilterData" localSheetId="1" hidden="1">Քաղաքապետարան!$A$7:$H$1442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17" i="7" l="1"/>
  <c r="H1751" i="9"/>
  <c r="H1751" i="12" s="1"/>
  <c r="H1209" i="12"/>
  <c r="H283" i="12"/>
  <c r="H276" i="12"/>
  <c r="H271" i="9"/>
  <c r="H278" i="9"/>
  <c r="H543" i="12"/>
  <c r="H641" i="9" l="1"/>
  <c r="H641" i="10"/>
  <c r="H641" i="11"/>
  <c r="H641" i="13"/>
  <c r="H641" i="14"/>
  <c r="H641" i="15"/>
  <c r="H641" i="16"/>
  <c r="H641" i="6"/>
  <c r="H641" i="7"/>
  <c r="H641" i="8"/>
  <c r="H641" i="4"/>
  <c r="H641" i="3"/>
  <c r="H641" i="5"/>
  <c r="H539" i="11" l="1"/>
  <c r="H410" i="12" l="1"/>
  <c r="H411" i="12"/>
  <c r="H488" i="12" l="1"/>
  <c r="H487" i="12"/>
  <c r="H1688" i="12" l="1"/>
  <c r="H1684" i="9"/>
  <c r="H1684" i="12" l="1"/>
  <c r="H1540" i="12"/>
  <c r="H1536" i="9"/>
  <c r="H1553" i="12"/>
  <c r="H1554" i="12"/>
  <c r="H1555" i="12"/>
  <c r="H1556" i="12"/>
  <c r="H1557" i="12"/>
  <c r="H1549" i="10"/>
  <c r="H1549" i="11"/>
  <c r="H1549" i="13"/>
  <c r="H1549" i="14"/>
  <c r="H1549" i="15"/>
  <c r="H1549" i="16"/>
  <c r="H1549" i="5"/>
  <c r="H1543" i="5" s="1"/>
  <c r="H1549" i="6"/>
  <c r="H1549" i="7"/>
  <c r="H1549" i="8"/>
  <c r="H1549" i="4"/>
  <c r="H1549" i="3"/>
  <c r="H1549" i="9"/>
  <c r="H1581" i="12"/>
  <c r="H1582" i="12"/>
  <c r="H1577" i="10"/>
  <c r="H1577" i="11"/>
  <c r="H1577" i="13"/>
  <c r="H1577" i="14"/>
  <c r="H1577" i="15"/>
  <c r="H1577" i="16"/>
  <c r="H1577" i="5"/>
  <c r="H1577" i="6"/>
  <c r="H1577" i="7"/>
  <c r="H1577" i="8"/>
  <c r="H1577" i="4"/>
  <c r="H1577" i="3"/>
  <c r="H1577" i="9"/>
  <c r="H1406" i="9"/>
  <c r="H1410" i="12"/>
  <c r="H1411" i="12"/>
  <c r="H1457" i="12"/>
  <c r="H1549" i="12" l="1"/>
  <c r="H1577" i="12"/>
  <c r="H1453" i="10"/>
  <c r="H1453" i="11"/>
  <c r="H1453" i="13"/>
  <c r="H1453" i="14"/>
  <c r="H1453" i="15"/>
  <c r="H1453" i="16"/>
  <c r="H1453" i="5"/>
  <c r="H1453" i="6"/>
  <c r="H1453" i="7"/>
  <c r="H1453" i="8"/>
  <c r="H1453" i="4"/>
  <c r="H1453" i="3"/>
  <c r="H1453" i="9"/>
  <c r="H1453" i="12" l="1"/>
  <c r="H1506" i="12" l="1"/>
  <c r="H1502" i="10"/>
  <c r="H1502" i="11"/>
  <c r="H1496" i="11" s="1"/>
  <c r="H1502" i="13"/>
  <c r="H1496" i="13" s="1"/>
  <c r="H1502" i="14"/>
  <c r="H1496" i="14" s="1"/>
  <c r="H1502" i="15"/>
  <c r="H1496" i="15" s="1"/>
  <c r="H1502" i="16"/>
  <c r="H1496" i="16" s="1"/>
  <c r="H1502" i="5"/>
  <c r="H1496" i="5" s="1"/>
  <c r="H1502" i="6"/>
  <c r="H1496" i="6" s="1"/>
  <c r="H1502" i="7"/>
  <c r="H1496" i="7" s="1"/>
  <c r="H1502" i="8"/>
  <c r="H1496" i="8" s="1"/>
  <c r="H1502" i="4"/>
  <c r="H1496" i="4" s="1"/>
  <c r="H1502" i="3"/>
  <c r="H1496" i="3" s="1"/>
  <c r="H1502" i="9"/>
  <c r="H1496" i="9" s="1"/>
  <c r="H1496" i="10" l="1"/>
  <c r="H1496" i="12"/>
  <c r="H1502" i="12"/>
  <c r="H1268" i="12"/>
  <c r="H1264" i="9"/>
  <c r="H1264" i="12" l="1"/>
  <c r="H1258" i="9"/>
  <c r="H1258" i="12" l="1"/>
  <c r="H1009" i="12"/>
  <c r="H1015" i="12"/>
  <c r="H1011" i="9"/>
  <c r="H1011" i="10"/>
  <c r="H1011" i="11"/>
  <c r="H1011" i="13"/>
  <c r="H1011" i="14"/>
  <c r="H1011" i="15"/>
  <c r="H1011" i="16"/>
  <c r="H1011" i="6"/>
  <c r="H1011" i="7"/>
  <c r="H1011" i="8"/>
  <c r="H1011" i="4"/>
  <c r="H1011" i="3"/>
  <c r="H1011" i="5"/>
  <c r="H1025" i="15"/>
  <c r="H962" i="12"/>
  <c r="H958" i="9"/>
  <c r="H958" i="10"/>
  <c r="H958" i="11"/>
  <c r="H958" i="14"/>
  <c r="H958" i="15"/>
  <c r="H958" i="16"/>
  <c r="H958" i="5"/>
  <c r="H958" i="6"/>
  <c r="H958" i="7"/>
  <c r="H958" i="8"/>
  <c r="H958" i="4"/>
  <c r="H958" i="3"/>
  <c r="H958" i="13"/>
  <c r="H939" i="12"/>
  <c r="H935" i="10"/>
  <c r="H935" i="11"/>
  <c r="H929" i="11" s="1"/>
  <c r="H926" i="11" s="1"/>
  <c r="H924" i="11" s="1"/>
  <c r="H935" i="13"/>
  <c r="H929" i="13" s="1"/>
  <c r="H926" i="13" s="1"/>
  <c r="H924" i="13" s="1"/>
  <c r="H935" i="14"/>
  <c r="H929" i="14" s="1"/>
  <c r="H926" i="14" s="1"/>
  <c r="H924" i="14" s="1"/>
  <c r="H935" i="15"/>
  <c r="H929" i="15" s="1"/>
  <c r="H926" i="15" s="1"/>
  <c r="H924" i="15" s="1"/>
  <c r="H935" i="16"/>
  <c r="H929" i="16" s="1"/>
  <c r="H926" i="16" s="1"/>
  <c r="H924" i="16" s="1"/>
  <c r="H935" i="5"/>
  <c r="H929" i="5" s="1"/>
  <c r="H926" i="5" s="1"/>
  <c r="H924" i="5" s="1"/>
  <c r="H935" i="6"/>
  <c r="H929" i="6" s="1"/>
  <c r="H926" i="6" s="1"/>
  <c r="H924" i="6" s="1"/>
  <c r="H935" i="7"/>
  <c r="H929" i="7" s="1"/>
  <c r="H926" i="7" s="1"/>
  <c r="H924" i="7" s="1"/>
  <c r="H935" i="8"/>
  <c r="H929" i="8" s="1"/>
  <c r="H926" i="8" s="1"/>
  <c r="H924" i="8" s="1"/>
  <c r="H935" i="4"/>
  <c r="H929" i="4" s="1"/>
  <c r="H926" i="4" s="1"/>
  <c r="H924" i="4" s="1"/>
  <c r="H935" i="3"/>
  <c r="H929" i="3" s="1"/>
  <c r="H926" i="3" s="1"/>
  <c r="H924" i="3" s="1"/>
  <c r="H935" i="9"/>
  <c r="H929" i="9" s="1"/>
  <c r="H926" i="9" s="1"/>
  <c r="H929" i="10" l="1"/>
  <c r="H924" i="9"/>
  <c r="H1011" i="12"/>
  <c r="H958" i="12"/>
  <c r="H924" i="12"/>
  <c r="H935" i="12"/>
  <c r="H929" i="12"/>
  <c r="H926" i="12"/>
  <c r="H856" i="12" l="1"/>
  <c r="H852" i="10"/>
  <c r="H852" i="11"/>
  <c r="H852" i="13"/>
  <c r="H852" i="14"/>
  <c r="H852" i="15"/>
  <c r="H852" i="16"/>
  <c r="H852" i="5"/>
  <c r="H852" i="6"/>
  <c r="H852" i="7"/>
  <c r="H852" i="8"/>
  <c r="H852" i="4"/>
  <c r="H852" i="3"/>
  <c r="H852" i="9"/>
  <c r="H852" i="12" l="1"/>
  <c r="H834" i="12" l="1"/>
  <c r="H878" i="12"/>
  <c r="H874" i="9"/>
  <c r="H874" i="10"/>
  <c r="H874" i="11"/>
  <c r="H874" i="13"/>
  <c r="H874" i="14"/>
  <c r="H874" i="15"/>
  <c r="H874" i="16"/>
  <c r="H874" i="5"/>
  <c r="H874" i="6"/>
  <c r="H874" i="7"/>
  <c r="H874" i="8"/>
  <c r="H874" i="3"/>
  <c r="H874" i="4"/>
  <c r="H828" i="12"/>
  <c r="H830" i="11"/>
  <c r="H824" i="11"/>
  <c r="H606" i="11"/>
  <c r="H830" i="10"/>
  <c r="H830" i="13"/>
  <c r="H830" i="14"/>
  <c r="H830" i="15"/>
  <c r="H830" i="16"/>
  <c r="H830" i="5"/>
  <c r="H830" i="6"/>
  <c r="H830" i="7"/>
  <c r="H830" i="8"/>
  <c r="H830" i="4"/>
  <c r="H830" i="3"/>
  <c r="H830" i="9"/>
  <c r="H874" i="12" l="1"/>
  <c r="H830" i="12"/>
  <c r="H818" i="11"/>
  <c r="H736" i="12" l="1"/>
  <c r="H737" i="12"/>
  <c r="H732" i="10"/>
  <c r="H731" i="11"/>
  <c r="H725" i="11" s="1"/>
  <c r="H732" i="13"/>
  <c r="H726" i="13" s="1"/>
  <c r="H732" i="14"/>
  <c r="H726" i="14" s="1"/>
  <c r="H732" i="15"/>
  <c r="H726" i="15" s="1"/>
  <c r="H732" i="16"/>
  <c r="H726" i="16" s="1"/>
  <c r="H732" i="5"/>
  <c r="H726" i="5" s="1"/>
  <c r="H732" i="6"/>
  <c r="H726" i="6" s="1"/>
  <c r="H732" i="7"/>
  <c r="H726" i="7" s="1"/>
  <c r="H732" i="8"/>
  <c r="H726" i="8" s="1"/>
  <c r="H732" i="4"/>
  <c r="H726" i="4" s="1"/>
  <c r="H732" i="3"/>
  <c r="H726" i="3" s="1"/>
  <c r="H732" i="9"/>
  <c r="H691" i="12"/>
  <c r="H687" i="10"/>
  <c r="H686" i="11"/>
  <c r="H687" i="13"/>
  <c r="H687" i="14"/>
  <c r="H687" i="15"/>
  <c r="H687" i="16"/>
  <c r="H687" i="5"/>
  <c r="H687" i="6"/>
  <c r="H687" i="7"/>
  <c r="H687" i="8"/>
  <c r="H687" i="4"/>
  <c r="H687" i="3"/>
  <c r="H687" i="9"/>
  <c r="H726" i="10" l="1"/>
  <c r="H726" i="9"/>
  <c r="H726" i="12" s="1"/>
  <c r="H610" i="12" l="1"/>
  <c r="H606" i="10"/>
  <c r="H606" i="13"/>
  <c r="H606" i="14"/>
  <c r="H606" i="15"/>
  <c r="H606" i="16"/>
  <c r="H606" i="5"/>
  <c r="H606" i="6"/>
  <c r="H606" i="7"/>
  <c r="H606" i="8"/>
  <c r="H606" i="4"/>
  <c r="H606" i="3"/>
  <c r="H606" i="9"/>
  <c r="H483" i="7"/>
  <c r="H539" i="9"/>
  <c r="H539" i="10"/>
  <c r="H539" i="13"/>
  <c r="H539" i="14"/>
  <c r="H539" i="15"/>
  <c r="H539" i="5"/>
  <c r="H539" i="6"/>
  <c r="H539" i="7"/>
  <c r="H539" i="8"/>
  <c r="H539" i="4"/>
  <c r="H539" i="3"/>
  <c r="H539" i="16"/>
  <c r="H645" i="12"/>
  <c r="H646" i="12"/>
  <c r="H641" i="12"/>
  <c r="H539" i="12" l="1"/>
  <c r="H606" i="12"/>
  <c r="H594" i="11"/>
  <c r="H483" i="9" l="1"/>
  <c r="H483" i="10"/>
  <c r="H483" i="11"/>
  <c r="H483" i="13"/>
  <c r="H483" i="14"/>
  <c r="H483" i="16"/>
  <c r="H483" i="5"/>
  <c r="H483" i="6"/>
  <c r="H483" i="8"/>
  <c r="H483" i="4"/>
  <c r="H483" i="3"/>
  <c r="H483" i="15"/>
  <c r="H396" i="12"/>
  <c r="H392" i="9"/>
  <c r="H392" i="12" l="1"/>
  <c r="H483" i="12"/>
  <c r="H575" i="12"/>
  <c r="H571" i="9"/>
  <c r="H569" i="12"/>
  <c r="H565" i="10"/>
  <c r="H565" i="11"/>
  <c r="H565" i="13"/>
  <c r="H565" i="14"/>
  <c r="H565" i="15"/>
  <c r="H565" i="16"/>
  <c r="H565" i="5"/>
  <c r="H565" i="6"/>
  <c r="H565" i="7"/>
  <c r="H565" i="8"/>
  <c r="H565" i="4"/>
  <c r="H565" i="3"/>
  <c r="H565" i="9"/>
  <c r="H390" i="12"/>
  <c r="H386" i="9"/>
  <c r="H476" i="9"/>
  <c r="H480" i="12"/>
  <c r="H481" i="12"/>
  <c r="H476" i="10"/>
  <c r="H476" i="11"/>
  <c r="H476" i="13"/>
  <c r="H476" i="14"/>
  <c r="H476" i="15"/>
  <c r="H476" i="16"/>
  <c r="H476" i="5"/>
  <c r="H476" i="6"/>
  <c r="H476" i="7"/>
  <c r="H476" i="8"/>
  <c r="H476" i="4"/>
  <c r="H476" i="3"/>
  <c r="H307" i="12"/>
  <c r="H303" i="9"/>
  <c r="H61" i="12"/>
  <c r="H57" i="9"/>
  <c r="H303" i="12" l="1"/>
  <c r="H386" i="12"/>
  <c r="H571" i="12"/>
  <c r="H565" i="12"/>
  <c r="H476" i="12"/>
  <c r="H1677" i="9"/>
  <c r="H1681" i="12"/>
  <c r="H1196" i="12"/>
  <c r="H1192" i="9"/>
  <c r="H793" i="12" l="1"/>
  <c r="H773" i="9"/>
  <c r="H628" i="9"/>
  <c r="H632" i="12"/>
  <c r="H500" i="12" l="1"/>
  <c r="H496" i="9"/>
  <c r="H372" i="12" l="1"/>
  <c r="H367" i="9"/>
  <c r="H54" i="12" l="1"/>
  <c r="H53" i="12"/>
  <c r="H55" i="12" l="1"/>
  <c r="H1031" i="12" l="1"/>
  <c r="H1025" i="3"/>
  <c r="H1025" i="14"/>
  <c r="H319" i="7" l="1"/>
  <c r="H1029" i="12" l="1"/>
  <c r="H1025" i="9"/>
  <c r="H1025" i="10"/>
  <c r="H1025" i="11"/>
  <c r="H1025" i="13"/>
  <c r="H1025" i="5"/>
  <c r="H1025" i="6"/>
  <c r="H1025" i="7"/>
  <c r="H1025" i="8"/>
  <c r="H1025" i="4"/>
  <c r="H1025" i="16"/>
  <c r="H1025" i="12" l="1"/>
  <c r="H563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62" i="12"/>
  <c r="H63" i="12"/>
  <c r="H64" i="12"/>
  <c r="H70" i="12"/>
  <c r="H71" i="12"/>
  <c r="H85" i="12"/>
  <c r="H91" i="12"/>
  <c r="H107" i="12"/>
  <c r="H108" i="12"/>
  <c r="H109" i="12"/>
  <c r="H110" i="12"/>
  <c r="H111" i="12"/>
  <c r="H112" i="12"/>
  <c r="H113" i="12"/>
  <c r="H114" i="12"/>
  <c r="H130" i="12"/>
  <c r="H136" i="12"/>
  <c r="H142" i="12"/>
  <c r="H158" i="12"/>
  <c r="H170" i="12"/>
  <c r="H171" i="12"/>
  <c r="H189" i="12"/>
  <c r="H195" i="12"/>
  <c r="H201" i="12"/>
  <c r="H202" i="12"/>
  <c r="H203" i="12"/>
  <c r="H204" i="12"/>
  <c r="H220" i="12"/>
  <c r="H221" i="12"/>
  <c r="H233" i="12"/>
  <c r="H251" i="12"/>
  <c r="H257" i="12"/>
  <c r="H269" i="12"/>
  <c r="H275" i="12"/>
  <c r="H282" i="12"/>
  <c r="H289" i="12"/>
  <c r="H295" i="12"/>
  <c r="H301" i="12"/>
  <c r="H323" i="12"/>
  <c r="H324" i="12"/>
  <c r="H340" i="12"/>
  <c r="H346" i="12"/>
  <c r="H352" i="12"/>
  <c r="H358" i="12"/>
  <c r="H359" i="12"/>
  <c r="H365" i="12"/>
  <c r="H371" i="12"/>
  <c r="H378" i="12"/>
  <c r="H384" i="12"/>
  <c r="H408" i="12"/>
  <c r="H409" i="12"/>
  <c r="H417" i="12"/>
  <c r="H418" i="12"/>
  <c r="H424" i="12"/>
  <c r="H430" i="12"/>
  <c r="H431" i="12"/>
  <c r="H437" i="12"/>
  <c r="H443" i="12"/>
  <c r="H444" i="12"/>
  <c r="H450" i="12"/>
  <c r="H462" i="12"/>
  <c r="H468" i="12"/>
  <c r="H474" i="12"/>
  <c r="H501" i="12"/>
  <c r="H507" i="12"/>
  <c r="H513" i="12"/>
  <c r="H519" i="12"/>
  <c r="H531" i="12"/>
  <c r="H537" i="12"/>
  <c r="H557" i="12"/>
  <c r="H587" i="12"/>
  <c r="H603" i="12"/>
  <c r="H604" i="12"/>
  <c r="H626" i="12"/>
  <c r="H633" i="12"/>
  <c r="H639" i="12"/>
  <c r="H658" i="12"/>
  <c r="H670" i="12"/>
  <c r="H671" i="12"/>
  <c r="H683" i="12"/>
  <c r="H684" i="12"/>
  <c r="H685" i="12"/>
  <c r="H692" i="12"/>
  <c r="H687" i="12" s="1"/>
  <c r="H704" i="12"/>
  <c r="H705" i="12"/>
  <c r="H717" i="12"/>
  <c r="H718" i="12"/>
  <c r="H724" i="12"/>
  <c r="H756" i="12"/>
  <c r="H757" i="12"/>
  <c r="H758" i="12"/>
  <c r="H764" i="12"/>
  <c r="H765" i="12"/>
  <c r="H771" i="12"/>
  <c r="H777" i="12"/>
  <c r="H778" i="12"/>
  <c r="H779" i="12"/>
  <c r="H780" i="12"/>
  <c r="H781" i="12"/>
  <c r="H782" i="12"/>
  <c r="H783" i="12"/>
  <c r="H784" i="12"/>
  <c r="H785" i="12"/>
  <c r="H786" i="12"/>
  <c r="H787" i="12"/>
  <c r="H788" i="12"/>
  <c r="H789" i="12"/>
  <c r="H790" i="12"/>
  <c r="H791" i="12"/>
  <c r="H792" i="12"/>
  <c r="H799" i="12"/>
  <c r="H800" i="12"/>
  <c r="H812" i="12"/>
  <c r="H850" i="12"/>
  <c r="H872" i="12"/>
  <c r="H884" i="12"/>
  <c r="H896" i="12"/>
  <c r="H903" i="12"/>
  <c r="H915" i="12"/>
  <c r="H921" i="12"/>
  <c r="H956" i="12"/>
  <c r="H974" i="12"/>
  <c r="H980" i="12"/>
  <c r="H986" i="12"/>
  <c r="H1002" i="12"/>
  <c r="H1003" i="12"/>
  <c r="H1016" i="12"/>
  <c r="H1017" i="12"/>
  <c r="H1023" i="12"/>
  <c r="H1030" i="12"/>
  <c r="H1037" i="12"/>
  <c r="H1038" i="12"/>
  <c r="H1044" i="12"/>
  <c r="H1062" i="12"/>
  <c r="H1068" i="12"/>
  <c r="H1086" i="12"/>
  <c r="H1087" i="12"/>
  <c r="H1088" i="12"/>
  <c r="H1089" i="12"/>
  <c r="H1101" i="12"/>
  <c r="H1102" i="12"/>
  <c r="H1103" i="12"/>
  <c r="H1104" i="12"/>
  <c r="H1110" i="12"/>
  <c r="H1111" i="12"/>
  <c r="H1117" i="12"/>
  <c r="H1123" i="12"/>
  <c r="H1139" i="12"/>
  <c r="H1145" i="12"/>
  <c r="H1159" i="12"/>
  <c r="H1173" i="12"/>
  <c r="H1187" i="12"/>
  <c r="H1188" i="12"/>
  <c r="H1189" i="12"/>
  <c r="H1190" i="12"/>
  <c r="H1197" i="12"/>
  <c r="H1215" i="12"/>
  <c r="H1229" i="12"/>
  <c r="H1235" i="12"/>
  <c r="H1241" i="12"/>
  <c r="H1255" i="12"/>
  <c r="H1256" i="12"/>
  <c r="H1284" i="12"/>
  <c r="H1285" i="12"/>
  <c r="H1303" i="12"/>
  <c r="H1309" i="12"/>
  <c r="H1315" i="12"/>
  <c r="H1321" i="12"/>
  <c r="H1327" i="12"/>
  <c r="H1333" i="12"/>
  <c r="H1339" i="12"/>
  <c r="H1345" i="12"/>
  <c r="H1359" i="12"/>
  <c r="H1374" i="12"/>
  <c r="H1380" i="12"/>
  <c r="H1394" i="12"/>
  <c r="H1417" i="12"/>
  <c r="H1423" i="12"/>
  <c r="H1429" i="12"/>
  <c r="H1435" i="12"/>
  <c r="H1441" i="12"/>
  <c r="H1463" i="12"/>
  <c r="H1464" i="12"/>
  <c r="H1476" i="12"/>
  <c r="H1482" i="12"/>
  <c r="H1488" i="12"/>
  <c r="H1494" i="12"/>
  <c r="H1524" i="12"/>
  <c r="H1541" i="12"/>
  <c r="H1569" i="12"/>
  <c r="H1598" i="12"/>
  <c r="H1604" i="12"/>
  <c r="H1605" i="12"/>
  <c r="H1606" i="12"/>
  <c r="H1607" i="12"/>
  <c r="H1613" i="12"/>
  <c r="H1619" i="12"/>
  <c r="H1631" i="12"/>
  <c r="H1637" i="12"/>
  <c r="H1643" i="12"/>
  <c r="H1649" i="12"/>
  <c r="H1661" i="12"/>
  <c r="H1667" i="12"/>
  <c r="H1668" i="12"/>
  <c r="H1669" i="12"/>
  <c r="H1675" i="12"/>
  <c r="H1682" i="12"/>
  <c r="H1700" i="12"/>
  <c r="H1712" i="12"/>
  <c r="H1724" i="12"/>
  <c r="H1736" i="12"/>
  <c r="H1748" i="12"/>
  <c r="H1764" i="12"/>
  <c r="H1769" i="12"/>
  <c r="H1787" i="12"/>
  <c r="H1788" i="12"/>
  <c r="H1789" i="12"/>
  <c r="H27" i="12"/>
  <c r="H229" i="10"/>
  <c r="H229" i="11"/>
  <c r="H223" i="11" s="1"/>
  <c r="H229" i="13"/>
  <c r="H223" i="13" s="1"/>
  <c r="H229" i="14"/>
  <c r="H223" i="14" s="1"/>
  <c r="H229" i="15"/>
  <c r="H223" i="15" s="1"/>
  <c r="H229" i="16"/>
  <c r="H223" i="16" s="1"/>
  <c r="H229" i="5"/>
  <c r="H223" i="5" s="1"/>
  <c r="H229" i="6"/>
  <c r="H223" i="6" s="1"/>
  <c r="H229" i="7"/>
  <c r="H223" i="7" s="1"/>
  <c r="H229" i="8"/>
  <c r="H223" i="8" s="1"/>
  <c r="H229" i="4"/>
  <c r="H223" i="4" s="1"/>
  <c r="H229" i="3"/>
  <c r="H223" i="3" s="1"/>
  <c r="H229" i="9"/>
  <c r="H223" i="9" s="1"/>
  <c r="H132" i="10"/>
  <c r="H132" i="11"/>
  <c r="H132" i="13"/>
  <c r="H132" i="14"/>
  <c r="H132" i="15"/>
  <c r="H132" i="16"/>
  <c r="H132" i="5"/>
  <c r="H132" i="6"/>
  <c r="H132" i="7"/>
  <c r="H132" i="8"/>
  <c r="H132" i="4"/>
  <c r="H132" i="3"/>
  <c r="H132" i="9"/>
  <c r="H57" i="10"/>
  <c r="H57" i="11"/>
  <c r="H57" i="13"/>
  <c r="H57" i="14"/>
  <c r="H57" i="15"/>
  <c r="H57" i="16"/>
  <c r="H57" i="5"/>
  <c r="H57" i="6"/>
  <c r="H57" i="7"/>
  <c r="H57" i="8"/>
  <c r="H57" i="4"/>
  <c r="H57" i="3"/>
  <c r="H66" i="10"/>
  <c r="H66" i="11"/>
  <c r="H66" i="13"/>
  <c r="H66" i="14"/>
  <c r="H66" i="15"/>
  <c r="H66" i="16"/>
  <c r="H66" i="5"/>
  <c r="H66" i="6"/>
  <c r="H66" i="7"/>
  <c r="H66" i="8"/>
  <c r="H66" i="4"/>
  <c r="H66" i="3"/>
  <c r="H66" i="9"/>
  <c r="H1783" i="16"/>
  <c r="H1777" i="16" s="1"/>
  <c r="H1774" i="16" s="1"/>
  <c r="H1772" i="16" s="1"/>
  <c r="H1770" i="16" s="1"/>
  <c r="H1765" i="16"/>
  <c r="H1760" i="16"/>
  <c r="H1744" i="16"/>
  <c r="H1738" i="16" s="1"/>
  <c r="H1732" i="16"/>
  <c r="H1726" i="16" s="1"/>
  <c r="H1720" i="16"/>
  <c r="H1714" i="16" s="1"/>
  <c r="H1708" i="16"/>
  <c r="H1702" i="16" s="1"/>
  <c r="H1696" i="16"/>
  <c r="H1690" i="16" s="1"/>
  <c r="H1677" i="16"/>
  <c r="H1671" i="16"/>
  <c r="H1663" i="16"/>
  <c r="H1657" i="16"/>
  <c r="H1645" i="16"/>
  <c r="H1639" i="16"/>
  <c r="H1633" i="16"/>
  <c r="H1627" i="16"/>
  <c r="H1615" i="16"/>
  <c r="H1609" i="16"/>
  <c r="H1600" i="16"/>
  <c r="H1594" i="16"/>
  <c r="H1571" i="16"/>
  <c r="H1565" i="16"/>
  <c r="H1559" i="16" s="1"/>
  <c r="H1543" i="16"/>
  <c r="H1536" i="16"/>
  <c r="H1530" i="16" s="1"/>
  <c r="H1520" i="16"/>
  <c r="H1514" i="16" s="1"/>
  <c r="H1511" i="16" s="1"/>
  <c r="H1509" i="16" s="1"/>
  <c r="H1490" i="16"/>
  <c r="H1484" i="16"/>
  <c r="H1478" i="16"/>
  <c r="H1472" i="16"/>
  <c r="H1459" i="16"/>
  <c r="H1447" i="16" s="1"/>
  <c r="H1437" i="16"/>
  <c r="H1431" i="16"/>
  <c r="H1425" i="16"/>
  <c r="H1419" i="16"/>
  <c r="H1413" i="16"/>
  <c r="H1406" i="16"/>
  <c r="H1390" i="16"/>
  <c r="H1384" i="16" s="1"/>
  <c r="H1381" i="16" s="1"/>
  <c r="H1376" i="16"/>
  <c r="H1370" i="16"/>
  <c r="H1355" i="16"/>
  <c r="H1349" i="16" s="1"/>
  <c r="H1346" i="16" s="1"/>
  <c r="H1341" i="16"/>
  <c r="H1335" i="16"/>
  <c r="H1329" i="16"/>
  <c r="H1323" i="16"/>
  <c r="H1317" i="16"/>
  <c r="H1311" i="16"/>
  <c r="H1305" i="16"/>
  <c r="H1299" i="16"/>
  <c r="H1280" i="16"/>
  <c r="H1274" i="16" s="1"/>
  <c r="H1271" i="16" s="1"/>
  <c r="H1269" i="16" s="1"/>
  <c r="H1251" i="16"/>
  <c r="H1245" i="16" s="1"/>
  <c r="H1242" i="16" s="1"/>
  <c r="H1237" i="16"/>
  <c r="H1231" i="16"/>
  <c r="H1225" i="16"/>
  <c r="H1211" i="16"/>
  <c r="H1205" i="16"/>
  <c r="H1192" i="16"/>
  <c r="H1183" i="16"/>
  <c r="H1169" i="16"/>
  <c r="H1163" i="16" s="1"/>
  <c r="H1160" i="16" s="1"/>
  <c r="H1155" i="16"/>
  <c r="H1149" i="16" s="1"/>
  <c r="H1146" i="16" s="1"/>
  <c r="H1141" i="16"/>
  <c r="H1135" i="16"/>
  <c r="H1119" i="16"/>
  <c r="H1113" i="16"/>
  <c r="H1106" i="16"/>
  <c r="H1097" i="16"/>
  <c r="H1082" i="16"/>
  <c r="H1076" i="16" s="1"/>
  <c r="H1064" i="16"/>
  <c r="H1058" i="16"/>
  <c r="H1040" i="16"/>
  <c r="H1033" i="16"/>
  <c r="H1019" i="16"/>
  <c r="H1005" i="16"/>
  <c r="H998" i="16"/>
  <c r="H982" i="16"/>
  <c r="H976" i="16"/>
  <c r="H970" i="16"/>
  <c r="H952" i="16"/>
  <c r="H946" i="16" s="1"/>
  <c r="H917" i="16"/>
  <c r="H911" i="16"/>
  <c r="H898" i="16"/>
  <c r="H892" i="16"/>
  <c r="H868" i="16"/>
  <c r="H846" i="16"/>
  <c r="H824" i="16"/>
  <c r="H808" i="16"/>
  <c r="H802" i="16" s="1"/>
  <c r="H795" i="16"/>
  <c r="H773" i="16"/>
  <c r="H767" i="16"/>
  <c r="H760" i="16"/>
  <c r="H752" i="16"/>
  <c r="H720" i="16"/>
  <c r="H713" i="16"/>
  <c r="H700" i="16"/>
  <c r="H694" i="16" s="1"/>
  <c r="H679" i="16"/>
  <c r="H666" i="16"/>
  <c r="H660" i="16" s="1"/>
  <c r="H654" i="16"/>
  <c r="H648" i="16" s="1"/>
  <c r="H636" i="16"/>
  <c r="H635" i="16"/>
  <c r="H628" i="16"/>
  <c r="H622" i="16"/>
  <c r="H599" i="16"/>
  <c r="H583" i="16"/>
  <c r="H577" i="16" s="1"/>
  <c r="H559" i="16"/>
  <c r="H553" i="16"/>
  <c r="H533" i="16"/>
  <c r="H527" i="16"/>
  <c r="H515" i="16"/>
  <c r="H509" i="16"/>
  <c r="H503" i="16"/>
  <c r="H496" i="16"/>
  <c r="H470" i="16"/>
  <c r="H464" i="16"/>
  <c r="H458" i="16"/>
  <c r="H446" i="16"/>
  <c r="H439" i="16"/>
  <c r="H433" i="16"/>
  <c r="H426" i="16"/>
  <c r="H420" i="16"/>
  <c r="H413" i="16"/>
  <c r="H404" i="16"/>
  <c r="H380" i="16"/>
  <c r="H374" i="16"/>
  <c r="H367" i="16"/>
  <c r="H361" i="16"/>
  <c r="H354" i="16"/>
  <c r="H348" i="16"/>
  <c r="H342" i="16"/>
  <c r="H336" i="16"/>
  <c r="H319" i="16"/>
  <c r="H313" i="16" s="1"/>
  <c r="H310" i="16" s="1"/>
  <c r="H308" i="16" s="1"/>
  <c r="H297" i="16"/>
  <c r="H291" i="16"/>
  <c r="H285" i="16"/>
  <c r="H278" i="16"/>
  <c r="H271" i="16"/>
  <c r="H265" i="16"/>
  <c r="H253" i="16"/>
  <c r="H247" i="16"/>
  <c r="H216" i="16"/>
  <c r="H210" i="16" s="1"/>
  <c r="H197" i="16"/>
  <c r="H191" i="16"/>
  <c r="H185" i="16"/>
  <c r="H166" i="16"/>
  <c r="H160" i="16" s="1"/>
  <c r="H154" i="16"/>
  <c r="H148" i="16" s="1"/>
  <c r="H138" i="16"/>
  <c r="H126" i="16"/>
  <c r="H103" i="16"/>
  <c r="H97" i="16" s="1"/>
  <c r="H94" i="16" s="1"/>
  <c r="H92" i="16" s="1"/>
  <c r="H87" i="16"/>
  <c r="H81" i="16"/>
  <c r="H23" i="16"/>
  <c r="H1783" i="15"/>
  <c r="H1777" i="15" s="1"/>
  <c r="H1774" i="15" s="1"/>
  <c r="H1772" i="15" s="1"/>
  <c r="H1770" i="15" s="1"/>
  <c r="H1765" i="15"/>
  <c r="H1760" i="15"/>
  <c r="H1744" i="15"/>
  <c r="H1738" i="15" s="1"/>
  <c r="H1732" i="15"/>
  <c r="H1726" i="15" s="1"/>
  <c r="H1720" i="15"/>
  <c r="H1714" i="15" s="1"/>
  <c r="H1708" i="15"/>
  <c r="H1702" i="15" s="1"/>
  <c r="H1696" i="15"/>
  <c r="H1690" i="15" s="1"/>
  <c r="H1677" i="15"/>
  <c r="H1671" i="15"/>
  <c r="H1663" i="15"/>
  <c r="H1657" i="15"/>
  <c r="H1645" i="15"/>
  <c r="H1639" i="15"/>
  <c r="H1633" i="15"/>
  <c r="H1627" i="15"/>
  <c r="H1615" i="15"/>
  <c r="H1609" i="15"/>
  <c r="H1594" i="15"/>
  <c r="H1571" i="15"/>
  <c r="H1565" i="15"/>
  <c r="H1559" i="15" s="1"/>
  <c r="H1543" i="15"/>
  <c r="H1536" i="15"/>
  <c r="H1530" i="15" s="1"/>
  <c r="H1520" i="15"/>
  <c r="H1514" i="15" s="1"/>
  <c r="H1511" i="15" s="1"/>
  <c r="H1509" i="15" s="1"/>
  <c r="H1490" i="15"/>
  <c r="H1484" i="15"/>
  <c r="H1478" i="15"/>
  <c r="H1472" i="15"/>
  <c r="H1459" i="15"/>
  <c r="H1447" i="15" s="1"/>
  <c r="H1437" i="15"/>
  <c r="H1431" i="15"/>
  <c r="H1425" i="15"/>
  <c r="H1419" i="15"/>
  <c r="H1413" i="15"/>
  <c r="H1406" i="15"/>
  <c r="H1390" i="15"/>
  <c r="H1384" i="15" s="1"/>
  <c r="H1381" i="15" s="1"/>
  <c r="H1376" i="15"/>
  <c r="H1370" i="15"/>
  <c r="H1355" i="15"/>
  <c r="H1349" i="15" s="1"/>
  <c r="H1346" i="15" s="1"/>
  <c r="H1341" i="15"/>
  <c r="H1335" i="15"/>
  <c r="H1329" i="15"/>
  <c r="H1323" i="15"/>
  <c r="H1317" i="15"/>
  <c r="H1311" i="15"/>
  <c r="H1305" i="15"/>
  <c r="H1299" i="15"/>
  <c r="H1280" i="15"/>
  <c r="H1274" i="15" s="1"/>
  <c r="H1271" i="15" s="1"/>
  <c r="H1269" i="15" s="1"/>
  <c r="H1251" i="15"/>
  <c r="H1245" i="15" s="1"/>
  <c r="H1242" i="15" s="1"/>
  <c r="H1237" i="15"/>
  <c r="H1231" i="15"/>
  <c r="H1225" i="15"/>
  <c r="H1211" i="15"/>
  <c r="H1205" i="15"/>
  <c r="H1192" i="15"/>
  <c r="H1183" i="15"/>
  <c r="H1169" i="15"/>
  <c r="H1163" i="15" s="1"/>
  <c r="H1160" i="15" s="1"/>
  <c r="H1155" i="15"/>
  <c r="H1149" i="15" s="1"/>
  <c r="H1146" i="15" s="1"/>
  <c r="H1141" i="15"/>
  <c r="H1135" i="15"/>
  <c r="H1119" i="15"/>
  <c r="H1113" i="15"/>
  <c r="H1106" i="15"/>
  <c r="H1097" i="15"/>
  <c r="H1082" i="15"/>
  <c r="H1076" i="15" s="1"/>
  <c r="H1064" i="15"/>
  <c r="H1058" i="15"/>
  <c r="H1040" i="15"/>
  <c r="H1033" i="15"/>
  <c r="H1019" i="15"/>
  <c r="H1005" i="15"/>
  <c r="H998" i="15"/>
  <c r="H982" i="15"/>
  <c r="H976" i="15"/>
  <c r="H970" i="15"/>
  <c r="H952" i="15"/>
  <c r="H946" i="15" s="1"/>
  <c r="H917" i="15"/>
  <c r="H911" i="15"/>
  <c r="H898" i="15"/>
  <c r="H892" i="15"/>
  <c r="H868" i="15"/>
  <c r="H846" i="15"/>
  <c r="H824" i="15"/>
  <c r="H808" i="15"/>
  <c r="H802" i="15" s="1"/>
  <c r="H795" i="15"/>
  <c r="H773" i="15"/>
  <c r="H767" i="15"/>
  <c r="H760" i="15"/>
  <c r="H752" i="15"/>
  <c r="H720" i="15"/>
  <c r="H713" i="15"/>
  <c r="H700" i="15"/>
  <c r="H694" i="15" s="1"/>
  <c r="H679" i="15"/>
  <c r="H666" i="15"/>
  <c r="H660" i="15" s="1"/>
  <c r="H654" i="15"/>
  <c r="H648" i="15" s="1"/>
  <c r="H636" i="15"/>
  <c r="H635" i="15"/>
  <c r="H628" i="15"/>
  <c r="H622" i="15"/>
  <c r="H599" i="15"/>
  <c r="H583" i="15"/>
  <c r="H577" i="15" s="1"/>
  <c r="H559" i="15"/>
  <c r="H553" i="15"/>
  <c r="H533" i="15"/>
  <c r="H527" i="15"/>
  <c r="H515" i="15"/>
  <c r="H509" i="15"/>
  <c r="H503" i="15"/>
  <c r="H496" i="15"/>
  <c r="H470" i="15"/>
  <c r="H464" i="15"/>
  <c r="H458" i="15"/>
  <c r="H446" i="15"/>
  <c r="H439" i="15"/>
  <c r="H433" i="15"/>
  <c r="H426" i="15"/>
  <c r="H420" i="15"/>
  <c r="H413" i="15"/>
  <c r="H404" i="15"/>
  <c r="H380" i="15"/>
  <c r="H374" i="15"/>
  <c r="H367" i="15"/>
  <c r="H361" i="15"/>
  <c r="H354" i="15"/>
  <c r="H348" i="15"/>
  <c r="H342" i="15"/>
  <c r="H336" i="15"/>
  <c r="H319" i="15"/>
  <c r="H313" i="15" s="1"/>
  <c r="H310" i="15" s="1"/>
  <c r="H308" i="15" s="1"/>
  <c r="H297" i="15"/>
  <c r="H291" i="15"/>
  <c r="H285" i="15"/>
  <c r="H278" i="15"/>
  <c r="H271" i="15"/>
  <c r="H265" i="15"/>
  <c r="H253" i="15"/>
  <c r="H247" i="15"/>
  <c r="H216" i="15"/>
  <c r="H210" i="15" s="1"/>
  <c r="H197" i="15"/>
  <c r="H191" i="15"/>
  <c r="H185" i="15"/>
  <c r="H166" i="15"/>
  <c r="H160" i="15" s="1"/>
  <c r="H154" i="15"/>
  <c r="H148" i="15" s="1"/>
  <c r="H138" i="15"/>
  <c r="H126" i="15"/>
  <c r="H103" i="15"/>
  <c r="H97" i="15" s="1"/>
  <c r="H94" i="15" s="1"/>
  <c r="H92" i="15" s="1"/>
  <c r="H87" i="15"/>
  <c r="H81" i="15"/>
  <c r="H23" i="15"/>
  <c r="H1783" i="14"/>
  <c r="H1777" i="14" s="1"/>
  <c r="H1774" i="14" s="1"/>
  <c r="H1772" i="14" s="1"/>
  <c r="H1770" i="14" s="1"/>
  <c r="H1765" i="14"/>
  <c r="H1760" i="14"/>
  <c r="H1744" i="14"/>
  <c r="H1738" i="14" s="1"/>
  <c r="H1732" i="14"/>
  <c r="H1726" i="14" s="1"/>
  <c r="H1720" i="14"/>
  <c r="H1714" i="14" s="1"/>
  <c r="H1708" i="14"/>
  <c r="H1702" i="14" s="1"/>
  <c r="H1696" i="14"/>
  <c r="H1690" i="14" s="1"/>
  <c r="H1677" i="14"/>
  <c r="H1671" i="14"/>
  <c r="H1663" i="14"/>
  <c r="H1657" i="14"/>
  <c r="H1645" i="14"/>
  <c r="H1639" i="14"/>
  <c r="H1633" i="14"/>
  <c r="H1627" i="14"/>
  <c r="H1615" i="14"/>
  <c r="H1609" i="14"/>
  <c r="H1600" i="14"/>
  <c r="H1594" i="14"/>
  <c r="H1571" i="14"/>
  <c r="H1565" i="14"/>
  <c r="H1559" i="14" s="1"/>
  <c r="H1543" i="14"/>
  <c r="H1536" i="14"/>
  <c r="H1530" i="14" s="1"/>
  <c r="H1520" i="14"/>
  <c r="H1514" i="14" s="1"/>
  <c r="H1511" i="14" s="1"/>
  <c r="H1509" i="14" s="1"/>
  <c r="H1490" i="14"/>
  <c r="H1484" i="14"/>
  <c r="H1478" i="14"/>
  <c r="H1472" i="14"/>
  <c r="H1459" i="14"/>
  <c r="H1447" i="14" s="1"/>
  <c r="H1437" i="14"/>
  <c r="H1431" i="14"/>
  <c r="H1425" i="14"/>
  <c r="H1419" i="14"/>
  <c r="H1413" i="14"/>
  <c r="H1406" i="14"/>
  <c r="H1390" i="14"/>
  <c r="H1384" i="14" s="1"/>
  <c r="H1381" i="14" s="1"/>
  <c r="H1376" i="14"/>
  <c r="H1370" i="14"/>
  <c r="H1355" i="14"/>
  <c r="H1349" i="14" s="1"/>
  <c r="H1346" i="14" s="1"/>
  <c r="H1341" i="14"/>
  <c r="H1335" i="14"/>
  <c r="H1329" i="14"/>
  <c r="H1323" i="14"/>
  <c r="H1317" i="14"/>
  <c r="H1311" i="14"/>
  <c r="H1305" i="14"/>
  <c r="H1299" i="14"/>
  <c r="H1280" i="14"/>
  <c r="H1274" i="14" s="1"/>
  <c r="H1271" i="14" s="1"/>
  <c r="H1269" i="14" s="1"/>
  <c r="H1251" i="14"/>
  <c r="H1245" i="14" s="1"/>
  <c r="H1242" i="14" s="1"/>
  <c r="H1237" i="14"/>
  <c r="H1231" i="14"/>
  <c r="H1225" i="14"/>
  <c r="H1211" i="14"/>
  <c r="H1205" i="14"/>
  <c r="H1192" i="14"/>
  <c r="H1183" i="14"/>
  <c r="H1169" i="14"/>
  <c r="H1163" i="14" s="1"/>
  <c r="H1160" i="14" s="1"/>
  <c r="H1155" i="14"/>
  <c r="H1149" i="14" s="1"/>
  <c r="H1146" i="14" s="1"/>
  <c r="H1141" i="14"/>
  <c r="H1135" i="14"/>
  <c r="H1119" i="14"/>
  <c r="H1113" i="14"/>
  <c r="H1106" i="14"/>
  <c r="H1097" i="14"/>
  <c r="H1082" i="14"/>
  <c r="H1076" i="14" s="1"/>
  <c r="H1064" i="14"/>
  <c r="H1058" i="14"/>
  <c r="H1040" i="14"/>
  <c r="H1033" i="14"/>
  <c r="H1019" i="14"/>
  <c r="H1005" i="14"/>
  <c r="H998" i="14"/>
  <c r="H982" i="14"/>
  <c r="H976" i="14"/>
  <c r="H970" i="14"/>
  <c r="H952" i="14"/>
  <c r="H946" i="14" s="1"/>
  <c r="H917" i="14"/>
  <c r="H911" i="14"/>
  <c r="H898" i="14"/>
  <c r="H892" i="14"/>
  <c r="H868" i="14"/>
  <c r="H846" i="14"/>
  <c r="H824" i="14"/>
  <c r="H808" i="14"/>
  <c r="H802" i="14" s="1"/>
  <c r="H795" i="14"/>
  <c r="H773" i="14"/>
  <c r="H767" i="14"/>
  <c r="H760" i="14"/>
  <c r="H752" i="14"/>
  <c r="H720" i="14"/>
  <c r="H713" i="14"/>
  <c r="H700" i="14"/>
  <c r="H694" i="14" s="1"/>
  <c r="H679" i="14"/>
  <c r="H666" i="14"/>
  <c r="H660" i="14" s="1"/>
  <c r="H654" i="14"/>
  <c r="H648" i="14" s="1"/>
  <c r="H636" i="14"/>
  <c r="H635" i="14"/>
  <c r="H628" i="14"/>
  <c r="H622" i="14"/>
  <c r="H599" i="14"/>
  <c r="H583" i="14"/>
  <c r="H577" i="14" s="1"/>
  <c r="H559" i="14"/>
  <c r="H553" i="14"/>
  <c r="H533" i="14"/>
  <c r="H527" i="14"/>
  <c r="H515" i="14"/>
  <c r="H509" i="14"/>
  <c r="H503" i="14"/>
  <c r="H496" i="14"/>
  <c r="H470" i="14"/>
  <c r="H464" i="14"/>
  <c r="H458" i="14"/>
  <c r="H446" i="14"/>
  <c r="H439" i="14"/>
  <c r="H433" i="14"/>
  <c r="H426" i="14"/>
  <c r="H420" i="14"/>
  <c r="H413" i="14"/>
  <c r="H404" i="14"/>
  <c r="H380" i="14"/>
  <c r="H374" i="14"/>
  <c r="H367" i="14"/>
  <c r="H361" i="14"/>
  <c r="H354" i="14"/>
  <c r="H348" i="14"/>
  <c r="H342" i="14"/>
  <c r="H336" i="14"/>
  <c r="H319" i="14"/>
  <c r="H313" i="14" s="1"/>
  <c r="H310" i="14" s="1"/>
  <c r="H308" i="14" s="1"/>
  <c r="H297" i="14"/>
  <c r="H291" i="14"/>
  <c r="H285" i="14"/>
  <c r="H278" i="14"/>
  <c r="H271" i="14"/>
  <c r="H265" i="14"/>
  <c r="H253" i="14"/>
  <c r="H247" i="14"/>
  <c r="H216" i="14"/>
  <c r="H210" i="14" s="1"/>
  <c r="H197" i="14"/>
  <c r="H191" i="14"/>
  <c r="H185" i="14"/>
  <c r="H166" i="14"/>
  <c r="H160" i="14" s="1"/>
  <c r="H154" i="14"/>
  <c r="H148" i="14" s="1"/>
  <c r="H138" i="14"/>
  <c r="H126" i="14"/>
  <c r="H103" i="14"/>
  <c r="H97" i="14" s="1"/>
  <c r="H94" i="14" s="1"/>
  <c r="H92" i="14" s="1"/>
  <c r="H87" i="14"/>
  <c r="H81" i="14"/>
  <c r="H23" i="14"/>
  <c r="H1783" i="13"/>
  <c r="H1777" i="13" s="1"/>
  <c r="H1774" i="13" s="1"/>
  <c r="H1772" i="13" s="1"/>
  <c r="H1770" i="13" s="1"/>
  <c r="H1765" i="13"/>
  <c r="H1760" i="13"/>
  <c r="H1744" i="13"/>
  <c r="H1738" i="13" s="1"/>
  <c r="H1732" i="13"/>
  <c r="H1726" i="13" s="1"/>
  <c r="H1720" i="13"/>
  <c r="H1714" i="13" s="1"/>
  <c r="H1708" i="13"/>
  <c r="H1702" i="13" s="1"/>
  <c r="H1696" i="13"/>
  <c r="H1690" i="13" s="1"/>
  <c r="H1677" i="13"/>
  <c r="H1671" i="13"/>
  <c r="H1663" i="13"/>
  <c r="H1657" i="13"/>
  <c r="H1645" i="13"/>
  <c r="H1639" i="13"/>
  <c r="H1633" i="13"/>
  <c r="H1627" i="13"/>
  <c r="H1615" i="13"/>
  <c r="H1609" i="13"/>
  <c r="H1594" i="13"/>
  <c r="H1571" i="13"/>
  <c r="H1565" i="13"/>
  <c r="H1559" i="13" s="1"/>
  <c r="H1543" i="13"/>
  <c r="H1536" i="13"/>
  <c r="H1530" i="13" s="1"/>
  <c r="H1520" i="13"/>
  <c r="H1514" i="13" s="1"/>
  <c r="H1511" i="13" s="1"/>
  <c r="H1509" i="13" s="1"/>
  <c r="H1490" i="13"/>
  <c r="H1484" i="13"/>
  <c r="H1478" i="13"/>
  <c r="H1472" i="13"/>
  <c r="H1459" i="13"/>
  <c r="H1447" i="13" s="1"/>
  <c r="H1437" i="13"/>
  <c r="H1431" i="13"/>
  <c r="H1425" i="13"/>
  <c r="H1419" i="13"/>
  <c r="H1413" i="13"/>
  <c r="H1406" i="13"/>
  <c r="H1390" i="13"/>
  <c r="H1384" i="13" s="1"/>
  <c r="H1381" i="13" s="1"/>
  <c r="H1376" i="13"/>
  <c r="H1370" i="13"/>
  <c r="H1355" i="13"/>
  <c r="H1349" i="13" s="1"/>
  <c r="H1346" i="13" s="1"/>
  <c r="H1341" i="13"/>
  <c r="H1335" i="13"/>
  <c r="H1329" i="13"/>
  <c r="H1323" i="13"/>
  <c r="H1317" i="13"/>
  <c r="H1311" i="13"/>
  <c r="H1305" i="13"/>
  <c r="H1299" i="13"/>
  <c r="H1280" i="13"/>
  <c r="H1274" i="13" s="1"/>
  <c r="H1271" i="13" s="1"/>
  <c r="H1269" i="13" s="1"/>
  <c r="H1251" i="13"/>
  <c r="H1245" i="13" s="1"/>
  <c r="H1242" i="13" s="1"/>
  <c r="H1237" i="13"/>
  <c r="H1231" i="13"/>
  <c r="H1225" i="13"/>
  <c r="H1211" i="13"/>
  <c r="H1205" i="13"/>
  <c r="H1192" i="13"/>
  <c r="H1183" i="13"/>
  <c r="H1169" i="13"/>
  <c r="H1163" i="13" s="1"/>
  <c r="H1160" i="13" s="1"/>
  <c r="H1155" i="13"/>
  <c r="H1149" i="13" s="1"/>
  <c r="H1146" i="13" s="1"/>
  <c r="H1141" i="13"/>
  <c r="H1135" i="13"/>
  <c r="H1119" i="13"/>
  <c r="H1113" i="13"/>
  <c r="H1106" i="13"/>
  <c r="H1097" i="13"/>
  <c r="H1082" i="13"/>
  <c r="H1076" i="13" s="1"/>
  <c r="H1064" i="13"/>
  <c r="H1058" i="13"/>
  <c r="H1040" i="13"/>
  <c r="H1033" i="13"/>
  <c r="H1019" i="13"/>
  <c r="H1005" i="13"/>
  <c r="H998" i="13"/>
  <c r="H982" i="13"/>
  <c r="H976" i="13"/>
  <c r="H970" i="13"/>
  <c r="H952" i="13"/>
  <c r="H946" i="13" s="1"/>
  <c r="H917" i="13"/>
  <c r="H911" i="13"/>
  <c r="H898" i="13"/>
  <c r="H892" i="13"/>
  <c r="H868" i="13"/>
  <c r="H846" i="13"/>
  <c r="H824" i="13"/>
  <c r="H808" i="13"/>
  <c r="H802" i="13" s="1"/>
  <c r="H795" i="13"/>
  <c r="H773" i="13"/>
  <c r="H767" i="13"/>
  <c r="H760" i="13"/>
  <c r="H752" i="13"/>
  <c r="H720" i="13"/>
  <c r="H713" i="13"/>
  <c r="H700" i="13"/>
  <c r="H694" i="13" s="1"/>
  <c r="H679" i="13"/>
  <c r="H666" i="13"/>
  <c r="H660" i="13" s="1"/>
  <c r="H654" i="13"/>
  <c r="H648" i="13" s="1"/>
  <c r="H636" i="13"/>
  <c r="H635" i="13"/>
  <c r="H628" i="13"/>
  <c r="H622" i="13"/>
  <c r="H599" i="13"/>
  <c r="H583" i="13"/>
  <c r="H577" i="13" s="1"/>
  <c r="H559" i="13"/>
  <c r="H553" i="13"/>
  <c r="H533" i="13"/>
  <c r="H527" i="13"/>
  <c r="H515" i="13"/>
  <c r="H509" i="13"/>
  <c r="H503" i="13"/>
  <c r="H496" i="13"/>
  <c r="H470" i="13"/>
  <c r="H464" i="13"/>
  <c r="H458" i="13"/>
  <c r="H446" i="13"/>
  <c r="H439" i="13"/>
  <c r="H433" i="13"/>
  <c r="H426" i="13"/>
  <c r="H420" i="13"/>
  <c r="H413" i="13"/>
  <c r="H404" i="13"/>
  <c r="H380" i="13"/>
  <c r="H374" i="13"/>
  <c r="H367" i="13"/>
  <c r="H361" i="13"/>
  <c r="H354" i="13"/>
  <c r="H348" i="13"/>
  <c r="H342" i="13"/>
  <c r="H336" i="13"/>
  <c r="H319" i="13"/>
  <c r="H313" i="13" s="1"/>
  <c r="H310" i="13" s="1"/>
  <c r="H308" i="13" s="1"/>
  <c r="H297" i="13"/>
  <c r="H291" i="13"/>
  <c r="H285" i="13"/>
  <c r="H278" i="13"/>
  <c r="H271" i="13"/>
  <c r="H265" i="13"/>
  <c r="H253" i="13"/>
  <c r="H247" i="13"/>
  <c r="H216" i="13"/>
  <c r="H210" i="13" s="1"/>
  <c r="H197" i="13"/>
  <c r="H191" i="13"/>
  <c r="H185" i="13"/>
  <c r="H166" i="13"/>
  <c r="H160" i="13" s="1"/>
  <c r="H154" i="13"/>
  <c r="H148" i="13" s="1"/>
  <c r="H138" i="13"/>
  <c r="H126" i="13"/>
  <c r="H103" i="13"/>
  <c r="H97" i="13" s="1"/>
  <c r="H94" i="13" s="1"/>
  <c r="H92" i="13" s="1"/>
  <c r="H87" i="13"/>
  <c r="H81" i="13"/>
  <c r="H23" i="13"/>
  <c r="H1783" i="11"/>
  <c r="H1777" i="11" s="1"/>
  <c r="H1774" i="11" s="1"/>
  <c r="H1772" i="11" s="1"/>
  <c r="H1770" i="11" s="1"/>
  <c r="H1765" i="11"/>
  <c r="H1760" i="11"/>
  <c r="H1744" i="11"/>
  <c r="H1738" i="11" s="1"/>
  <c r="H1732" i="11"/>
  <c r="H1726" i="11" s="1"/>
  <c r="H1720" i="11"/>
  <c r="H1714" i="11" s="1"/>
  <c r="H1708" i="11"/>
  <c r="H1702" i="11" s="1"/>
  <c r="H1696" i="11"/>
  <c r="H1690" i="11" s="1"/>
  <c r="H1677" i="11"/>
  <c r="H1671" i="11"/>
  <c r="H1663" i="11"/>
  <c r="H1657" i="11"/>
  <c r="H1645" i="11"/>
  <c r="H1639" i="11"/>
  <c r="H1633" i="11"/>
  <c r="H1627" i="11"/>
  <c r="H1615" i="11"/>
  <c r="H1609" i="11"/>
  <c r="H1600" i="11"/>
  <c r="H1594" i="11"/>
  <c r="H1571" i="11"/>
  <c r="H1565" i="11"/>
  <c r="H1559" i="11" s="1"/>
  <c r="H1543" i="11"/>
  <c r="H1536" i="11"/>
  <c r="H1530" i="11" s="1"/>
  <c r="H1520" i="11"/>
  <c r="H1514" i="11" s="1"/>
  <c r="H1511" i="11" s="1"/>
  <c r="H1509" i="11" s="1"/>
  <c r="H1490" i="11"/>
  <c r="H1484" i="11"/>
  <c r="H1478" i="11"/>
  <c r="H1472" i="11"/>
  <c r="H1459" i="11"/>
  <c r="H1447" i="11" s="1"/>
  <c r="H1437" i="11"/>
  <c r="H1431" i="11"/>
  <c r="H1425" i="11"/>
  <c r="H1419" i="11"/>
  <c r="H1413" i="11"/>
  <c r="H1406" i="11"/>
  <c r="H1390" i="11"/>
  <c r="H1384" i="11" s="1"/>
  <c r="H1381" i="11" s="1"/>
  <c r="H1376" i="11"/>
  <c r="H1370" i="11"/>
  <c r="H1355" i="11"/>
  <c r="H1349" i="11" s="1"/>
  <c r="H1346" i="11" s="1"/>
  <c r="H1341" i="11"/>
  <c r="H1335" i="11"/>
  <c r="H1329" i="11"/>
  <c r="H1323" i="11"/>
  <c r="H1317" i="11"/>
  <c r="H1311" i="11"/>
  <c r="H1305" i="11"/>
  <c r="H1299" i="11"/>
  <c r="H1280" i="11"/>
  <c r="H1274" i="11" s="1"/>
  <c r="H1271" i="11" s="1"/>
  <c r="H1269" i="11" s="1"/>
  <c r="H1251" i="11"/>
  <c r="H1245" i="11" s="1"/>
  <c r="H1242" i="11" s="1"/>
  <c r="H1237" i="11"/>
  <c r="H1231" i="11"/>
  <c r="H1225" i="11"/>
  <c r="H1211" i="11"/>
  <c r="H1205" i="11"/>
  <c r="H1192" i="11"/>
  <c r="H1183" i="11"/>
  <c r="H1169" i="11"/>
  <c r="H1163" i="11" s="1"/>
  <c r="H1160" i="11" s="1"/>
  <c r="H1155" i="11"/>
  <c r="H1149" i="11" s="1"/>
  <c r="H1146" i="11" s="1"/>
  <c r="H1141" i="11"/>
  <c r="H1135" i="11"/>
  <c r="H1119" i="11"/>
  <c r="H1113" i="11"/>
  <c r="H1106" i="11"/>
  <c r="H1097" i="11"/>
  <c r="H1082" i="11"/>
  <c r="H1076" i="11" s="1"/>
  <c r="H1064" i="11"/>
  <c r="H1058" i="11"/>
  <c r="H1040" i="11"/>
  <c r="H1033" i="11"/>
  <c r="H1019" i="11"/>
  <c r="H1005" i="11"/>
  <c r="H998" i="11"/>
  <c r="H982" i="11"/>
  <c r="H976" i="11"/>
  <c r="H970" i="11"/>
  <c r="H952" i="11"/>
  <c r="H946" i="11" s="1"/>
  <c r="H917" i="11"/>
  <c r="H911" i="11"/>
  <c r="H898" i="11"/>
  <c r="H892" i="11"/>
  <c r="H868" i="11"/>
  <c r="H846" i="11"/>
  <c r="H840" i="11" s="1"/>
  <c r="H808" i="11"/>
  <c r="H802" i="11" s="1"/>
  <c r="H795" i="11"/>
  <c r="H773" i="11"/>
  <c r="H767" i="11"/>
  <c r="H760" i="11"/>
  <c r="H752" i="11"/>
  <c r="H720" i="11"/>
  <c r="H713" i="11"/>
  <c r="H700" i="11"/>
  <c r="H694" i="11" s="1"/>
  <c r="H687" i="11"/>
  <c r="H679" i="11"/>
  <c r="H666" i="11"/>
  <c r="H660" i="11" s="1"/>
  <c r="H654" i="11"/>
  <c r="H648" i="11" s="1"/>
  <c r="H636" i="11"/>
  <c r="H635" i="11"/>
  <c r="H628" i="11"/>
  <c r="H622" i="11"/>
  <c r="H599" i="11"/>
  <c r="H583" i="11"/>
  <c r="H577" i="11" s="1"/>
  <c r="H559" i="11"/>
  <c r="H553" i="11"/>
  <c r="H533" i="11"/>
  <c r="H527" i="11"/>
  <c r="H515" i="11"/>
  <c r="H509" i="11"/>
  <c r="H503" i="11"/>
  <c r="H496" i="11"/>
  <c r="H470" i="11"/>
  <c r="H464" i="11"/>
  <c r="H458" i="11"/>
  <c r="H446" i="11"/>
  <c r="H439" i="11"/>
  <c r="H433" i="11"/>
  <c r="H426" i="11"/>
  <c r="H420" i="11"/>
  <c r="H413" i="11"/>
  <c r="H404" i="11"/>
  <c r="H380" i="11"/>
  <c r="H374" i="11"/>
  <c r="H367" i="11"/>
  <c r="H361" i="11"/>
  <c r="H354" i="11"/>
  <c r="H348" i="11"/>
  <c r="H342" i="11"/>
  <c r="H336" i="11"/>
  <c r="H319" i="11"/>
  <c r="H313" i="11" s="1"/>
  <c r="H310" i="11" s="1"/>
  <c r="H308" i="11" s="1"/>
  <c r="H297" i="11"/>
  <c r="H291" i="11"/>
  <c r="H285" i="11"/>
  <c r="H278" i="11"/>
  <c r="H271" i="11"/>
  <c r="H265" i="11"/>
  <c r="H253" i="11"/>
  <c r="H247" i="11"/>
  <c r="H216" i="11"/>
  <c r="H210" i="11" s="1"/>
  <c r="H197" i="11"/>
  <c r="H191" i="11"/>
  <c r="H185" i="11"/>
  <c r="H166" i="11"/>
  <c r="H160" i="11" s="1"/>
  <c r="H154" i="11"/>
  <c r="H148" i="11" s="1"/>
  <c r="H138" i="11"/>
  <c r="H126" i="11"/>
  <c r="H103" i="11"/>
  <c r="H97" i="11" s="1"/>
  <c r="H94" i="11" s="1"/>
  <c r="H92" i="11" s="1"/>
  <c r="H87" i="11"/>
  <c r="H81" i="11"/>
  <c r="H23" i="11"/>
  <c r="H1783" i="10"/>
  <c r="H1765" i="10"/>
  <c r="H1760" i="10"/>
  <c r="H1744" i="10"/>
  <c r="H1732" i="10"/>
  <c r="H1720" i="10"/>
  <c r="H1708" i="10"/>
  <c r="H1696" i="10"/>
  <c r="H1677" i="10"/>
  <c r="H1671" i="10"/>
  <c r="H1663" i="10"/>
  <c r="H1657" i="10"/>
  <c r="H1645" i="10"/>
  <c r="H1639" i="10"/>
  <c r="H1633" i="10"/>
  <c r="H1627" i="10"/>
  <c r="H1615" i="10"/>
  <c r="H1609" i="10"/>
  <c r="H1600" i="10"/>
  <c r="H1594" i="10"/>
  <c r="H1565" i="10"/>
  <c r="H1536" i="10"/>
  <c r="H1520" i="10"/>
  <c r="H1490" i="10"/>
  <c r="H1484" i="10"/>
  <c r="H1478" i="10"/>
  <c r="H1472" i="10"/>
  <c r="H1459" i="10"/>
  <c r="H1437" i="10"/>
  <c r="H1431" i="10"/>
  <c r="H1425" i="10"/>
  <c r="H1419" i="10"/>
  <c r="H1413" i="10"/>
  <c r="H1406" i="10"/>
  <c r="H1390" i="10"/>
  <c r="H1376" i="10"/>
  <c r="H1370" i="10"/>
  <c r="H1355" i="10"/>
  <c r="H1341" i="10"/>
  <c r="H1335" i="10"/>
  <c r="H1329" i="10"/>
  <c r="H1323" i="10"/>
  <c r="H1317" i="10"/>
  <c r="H1311" i="10"/>
  <c r="H1305" i="10"/>
  <c r="H1299" i="10"/>
  <c r="H1280" i="10"/>
  <c r="H1251" i="10"/>
  <c r="H1237" i="10"/>
  <c r="H1231" i="10"/>
  <c r="H1225" i="10"/>
  <c r="H1211" i="10"/>
  <c r="H1205" i="10"/>
  <c r="H1192" i="10"/>
  <c r="H1183" i="10"/>
  <c r="H1169" i="10"/>
  <c r="H1155" i="10"/>
  <c r="H1141" i="10"/>
  <c r="H1135" i="10"/>
  <c r="H1119" i="10"/>
  <c r="H1113" i="10"/>
  <c r="H1106" i="10"/>
  <c r="H1097" i="10"/>
  <c r="H1082" i="10"/>
  <c r="H1064" i="10"/>
  <c r="H1058" i="10"/>
  <c r="H1040" i="10"/>
  <c r="H1033" i="10"/>
  <c r="H1019" i="10"/>
  <c r="H1005" i="10"/>
  <c r="H998" i="10"/>
  <c r="H982" i="10"/>
  <c r="H976" i="10"/>
  <c r="H970" i="10"/>
  <c r="H952" i="10"/>
  <c r="H917" i="10"/>
  <c r="H911" i="10"/>
  <c r="H898" i="10"/>
  <c r="H892" i="10"/>
  <c r="H868" i="10"/>
  <c r="H846" i="10"/>
  <c r="H824" i="10"/>
  <c r="H808" i="10"/>
  <c r="H795" i="10"/>
  <c r="H773" i="10"/>
  <c r="H767" i="10"/>
  <c r="H760" i="10"/>
  <c r="H752" i="10"/>
  <c r="H720" i="10"/>
  <c r="H713" i="10"/>
  <c r="H700" i="10"/>
  <c r="H679" i="10"/>
  <c r="H666" i="10"/>
  <c r="H654" i="10"/>
  <c r="H636" i="10"/>
  <c r="H635" i="10"/>
  <c r="H628" i="10"/>
  <c r="H622" i="10"/>
  <c r="H599" i="10"/>
  <c r="H583" i="10"/>
  <c r="H559" i="10"/>
  <c r="H553" i="10"/>
  <c r="H533" i="10"/>
  <c r="H527" i="10"/>
  <c r="H515" i="10"/>
  <c r="H509" i="10"/>
  <c r="H503" i="10"/>
  <c r="H496" i="10"/>
  <c r="H470" i="10"/>
  <c r="H464" i="10"/>
  <c r="H458" i="10"/>
  <c r="H446" i="10"/>
  <c r="H439" i="10"/>
  <c r="H433" i="10"/>
  <c r="H426" i="10"/>
  <c r="H420" i="10"/>
  <c r="H413" i="10"/>
  <c r="H404" i="10"/>
  <c r="H380" i="10"/>
  <c r="H374" i="10"/>
  <c r="H367" i="10"/>
  <c r="H361" i="10"/>
  <c r="H354" i="10"/>
  <c r="H348" i="10"/>
  <c r="H342" i="10"/>
  <c r="H336" i="10"/>
  <c r="H319" i="10"/>
  <c r="H297" i="10"/>
  <c r="H291" i="10"/>
  <c r="H285" i="10"/>
  <c r="H278" i="10"/>
  <c r="H271" i="10"/>
  <c r="H265" i="10"/>
  <c r="H253" i="10"/>
  <c r="H247" i="10"/>
  <c r="H216" i="10"/>
  <c r="H197" i="10"/>
  <c r="H191" i="10"/>
  <c r="H185" i="10"/>
  <c r="H166" i="10"/>
  <c r="H154" i="10"/>
  <c r="H138" i="10"/>
  <c r="H126" i="10"/>
  <c r="H103" i="10"/>
  <c r="H87" i="10"/>
  <c r="H81" i="10"/>
  <c r="H23" i="10"/>
  <c r="H1783" i="9"/>
  <c r="H1777" i="9" s="1"/>
  <c r="H1774" i="9" s="1"/>
  <c r="H1772" i="9" s="1"/>
  <c r="H1770" i="9" s="1"/>
  <c r="H1765" i="9"/>
  <c r="H1760" i="9"/>
  <c r="H1744" i="9"/>
  <c r="H1738" i="9" s="1"/>
  <c r="H1732" i="9"/>
  <c r="H1726" i="9" s="1"/>
  <c r="H1720" i="9"/>
  <c r="H1714" i="9" s="1"/>
  <c r="H1708" i="9"/>
  <c r="H1702" i="9" s="1"/>
  <c r="H1696" i="9"/>
  <c r="H1690" i="9" s="1"/>
  <c r="H1671" i="9"/>
  <c r="H1663" i="9"/>
  <c r="H1657" i="9"/>
  <c r="H1645" i="9"/>
  <c r="H1639" i="9"/>
  <c r="H1633" i="9"/>
  <c r="H1627" i="9"/>
  <c r="H1615" i="9"/>
  <c r="H1609" i="9"/>
  <c r="H1600" i="9"/>
  <c r="H1594" i="9"/>
  <c r="H1571" i="9"/>
  <c r="H1565" i="9"/>
  <c r="H1559" i="9" s="1"/>
  <c r="H1543" i="9"/>
  <c r="H1530" i="9"/>
  <c r="H1520" i="9"/>
  <c r="H1514" i="9" s="1"/>
  <c r="H1511" i="9" s="1"/>
  <c r="H1509" i="9" s="1"/>
  <c r="H1490" i="9"/>
  <c r="H1484" i="9"/>
  <c r="H1478" i="9"/>
  <c r="H1472" i="9"/>
  <c r="H1459" i="9"/>
  <c r="H1447" i="9" s="1"/>
  <c r="H1437" i="9"/>
  <c r="H1431" i="9"/>
  <c r="H1425" i="9"/>
  <c r="H1419" i="9"/>
  <c r="H1413" i="9"/>
  <c r="H1390" i="9"/>
  <c r="H1384" i="9" s="1"/>
  <c r="H1381" i="9" s="1"/>
  <c r="H1376" i="9"/>
  <c r="H1370" i="9"/>
  <c r="H1355" i="9"/>
  <c r="H1349" i="9" s="1"/>
  <c r="H1346" i="9" s="1"/>
  <c r="H1341" i="9"/>
  <c r="H1335" i="9"/>
  <c r="H1329" i="9"/>
  <c r="H1323" i="9"/>
  <c r="H1317" i="9"/>
  <c r="H1311" i="9"/>
  <c r="H1305" i="9"/>
  <c r="H1299" i="9"/>
  <c r="H1280" i="9"/>
  <c r="H1274" i="9" s="1"/>
  <c r="H1271" i="9" s="1"/>
  <c r="H1269" i="9" s="1"/>
  <c r="H1251" i="9"/>
  <c r="H1237" i="9"/>
  <c r="H1231" i="9"/>
  <c r="H1225" i="9"/>
  <c r="H1211" i="9"/>
  <c r="H1205" i="9"/>
  <c r="H1183" i="9"/>
  <c r="H1169" i="9"/>
  <c r="H1163" i="9" s="1"/>
  <c r="H1160" i="9" s="1"/>
  <c r="H1155" i="9"/>
  <c r="H1149" i="9" s="1"/>
  <c r="H1146" i="9" s="1"/>
  <c r="H1141" i="9"/>
  <c r="H1135" i="9"/>
  <c r="H1119" i="9"/>
  <c r="H1113" i="9"/>
  <c r="H1106" i="9"/>
  <c r="H1097" i="9"/>
  <c r="H1082" i="9"/>
  <c r="H1076" i="9" s="1"/>
  <c r="H1064" i="9"/>
  <c r="H1058" i="9"/>
  <c r="H1040" i="9"/>
  <c r="H1033" i="9"/>
  <c r="H1019" i="9"/>
  <c r="H1005" i="9"/>
  <c r="H998" i="9"/>
  <c r="H982" i="9"/>
  <c r="H976" i="9"/>
  <c r="H970" i="9"/>
  <c r="H952" i="9"/>
  <c r="H946" i="9" s="1"/>
  <c r="H917" i="9"/>
  <c r="H911" i="9"/>
  <c r="H898" i="9"/>
  <c r="H892" i="9"/>
  <c r="H868" i="9"/>
  <c r="H846" i="9"/>
  <c r="H824" i="9"/>
  <c r="H818" i="9" s="1"/>
  <c r="H815" i="9" s="1"/>
  <c r="H813" i="9" s="1"/>
  <c r="H808" i="9"/>
  <c r="H802" i="9" s="1"/>
  <c r="H795" i="9"/>
  <c r="H767" i="9"/>
  <c r="H760" i="9"/>
  <c r="H752" i="9"/>
  <c r="H720" i="9"/>
  <c r="H713" i="9"/>
  <c r="H700" i="9"/>
  <c r="H694" i="9" s="1"/>
  <c r="H679" i="9"/>
  <c r="H666" i="9"/>
  <c r="H660" i="9" s="1"/>
  <c r="H654" i="9"/>
  <c r="H648" i="9" s="1"/>
  <c r="H636" i="9"/>
  <c r="H635" i="9"/>
  <c r="H622" i="9"/>
  <c r="H599" i="9"/>
  <c r="H583" i="9"/>
  <c r="H577" i="9" s="1"/>
  <c r="H559" i="9"/>
  <c r="H553" i="9"/>
  <c r="H533" i="9"/>
  <c r="H527" i="9"/>
  <c r="H515" i="9"/>
  <c r="H509" i="9"/>
  <c r="H503" i="9"/>
  <c r="H470" i="9"/>
  <c r="H464" i="9"/>
  <c r="H458" i="9"/>
  <c r="H446" i="9"/>
  <c r="H439" i="9"/>
  <c r="H433" i="9"/>
  <c r="H426" i="9"/>
  <c r="H420" i="9"/>
  <c r="H413" i="9"/>
  <c r="H404" i="9"/>
  <c r="H380" i="9"/>
  <c r="H374" i="9"/>
  <c r="H361" i="9"/>
  <c r="H354" i="9"/>
  <c r="H348" i="9"/>
  <c r="H342" i="9"/>
  <c r="H336" i="9"/>
  <c r="H319" i="9"/>
  <c r="H313" i="9" s="1"/>
  <c r="H310" i="9" s="1"/>
  <c r="H308" i="9" s="1"/>
  <c r="H297" i="9"/>
  <c r="H291" i="9"/>
  <c r="H285" i="9"/>
  <c r="H265" i="9"/>
  <c r="H253" i="9"/>
  <c r="H247" i="9"/>
  <c r="H216" i="9"/>
  <c r="H210" i="9" s="1"/>
  <c r="H197" i="9"/>
  <c r="H191" i="9"/>
  <c r="H185" i="9"/>
  <c r="H166" i="9"/>
  <c r="H160" i="9" s="1"/>
  <c r="H154" i="9"/>
  <c r="H148" i="9" s="1"/>
  <c r="H138" i="9"/>
  <c r="H126" i="9"/>
  <c r="H103" i="9"/>
  <c r="H97" i="9" s="1"/>
  <c r="H94" i="9" s="1"/>
  <c r="H92" i="9" s="1"/>
  <c r="H87" i="9"/>
  <c r="H81" i="9"/>
  <c r="H23" i="9"/>
  <c r="H1783" i="8"/>
  <c r="H1777" i="8" s="1"/>
  <c r="H1774" i="8" s="1"/>
  <c r="H1772" i="8" s="1"/>
  <c r="H1770" i="8" s="1"/>
  <c r="H1765" i="8"/>
  <c r="H1760" i="8"/>
  <c r="H1744" i="8"/>
  <c r="H1738" i="8" s="1"/>
  <c r="H1732" i="8"/>
  <c r="H1726" i="8" s="1"/>
  <c r="H1720" i="8"/>
  <c r="H1714" i="8" s="1"/>
  <c r="H1708" i="8"/>
  <c r="H1702" i="8" s="1"/>
  <c r="H1696" i="8"/>
  <c r="H1690" i="8" s="1"/>
  <c r="H1677" i="8"/>
  <c r="H1671" i="8"/>
  <c r="H1663" i="8"/>
  <c r="H1657" i="8"/>
  <c r="H1645" i="8"/>
  <c r="H1639" i="8"/>
  <c r="H1633" i="8"/>
  <c r="H1627" i="8"/>
  <c r="H1615" i="8"/>
  <c r="H1609" i="8"/>
  <c r="H1600" i="8"/>
  <c r="H1594" i="8"/>
  <c r="H1571" i="8"/>
  <c r="H1565" i="8"/>
  <c r="H1559" i="8" s="1"/>
  <c r="H1543" i="8"/>
  <c r="H1536" i="8"/>
  <c r="H1530" i="8" s="1"/>
  <c r="H1520" i="8"/>
  <c r="H1514" i="8" s="1"/>
  <c r="H1511" i="8" s="1"/>
  <c r="H1509" i="8" s="1"/>
  <c r="H1490" i="8"/>
  <c r="H1484" i="8"/>
  <c r="H1478" i="8"/>
  <c r="H1472" i="8"/>
  <c r="H1459" i="8"/>
  <c r="H1447" i="8" s="1"/>
  <c r="H1437" i="8"/>
  <c r="H1431" i="8"/>
  <c r="H1425" i="8"/>
  <c r="H1419" i="8"/>
  <c r="H1413" i="8"/>
  <c r="H1406" i="8"/>
  <c r="H1390" i="8"/>
  <c r="H1384" i="8" s="1"/>
  <c r="H1381" i="8" s="1"/>
  <c r="H1376" i="8"/>
  <c r="H1370" i="8"/>
  <c r="H1355" i="8"/>
  <c r="H1349" i="8" s="1"/>
  <c r="H1346" i="8" s="1"/>
  <c r="H1341" i="8"/>
  <c r="H1335" i="8"/>
  <c r="H1329" i="8"/>
  <c r="H1323" i="8"/>
  <c r="H1317" i="8"/>
  <c r="H1311" i="8"/>
  <c r="H1305" i="8"/>
  <c r="H1299" i="8"/>
  <c r="H1280" i="8"/>
  <c r="H1274" i="8" s="1"/>
  <c r="H1271" i="8" s="1"/>
  <c r="H1269" i="8" s="1"/>
  <c r="H1251" i="8"/>
  <c r="H1245" i="8" s="1"/>
  <c r="H1242" i="8" s="1"/>
  <c r="H1237" i="8"/>
  <c r="H1231" i="8"/>
  <c r="H1225" i="8"/>
  <c r="H1211" i="8"/>
  <c r="H1205" i="8"/>
  <c r="H1192" i="8"/>
  <c r="H1183" i="8"/>
  <c r="H1169" i="8"/>
  <c r="H1163" i="8" s="1"/>
  <c r="H1160" i="8" s="1"/>
  <c r="H1155" i="8"/>
  <c r="H1149" i="8" s="1"/>
  <c r="H1146" i="8" s="1"/>
  <c r="H1141" i="8"/>
  <c r="H1135" i="8"/>
  <c r="H1119" i="8"/>
  <c r="H1113" i="8"/>
  <c r="H1106" i="8"/>
  <c r="H1097" i="8"/>
  <c r="H1082" i="8"/>
  <c r="H1076" i="8" s="1"/>
  <c r="H1064" i="8"/>
  <c r="H1058" i="8"/>
  <c r="H1040" i="8"/>
  <c r="H1033" i="8"/>
  <c r="H1019" i="8"/>
  <c r="H1005" i="8"/>
  <c r="H998" i="8"/>
  <c r="H982" i="8"/>
  <c r="H976" i="8"/>
  <c r="H970" i="8"/>
  <c r="H952" i="8"/>
  <c r="H946" i="8" s="1"/>
  <c r="H917" i="8"/>
  <c r="H911" i="8"/>
  <c r="H898" i="8"/>
  <c r="H892" i="8"/>
  <c r="H868" i="8"/>
  <c r="H846" i="8"/>
  <c r="H824" i="8"/>
  <c r="H808" i="8"/>
  <c r="H802" i="8" s="1"/>
  <c r="H795" i="8"/>
  <c r="H773" i="8"/>
  <c r="H767" i="8"/>
  <c r="H760" i="8"/>
  <c r="H752" i="8"/>
  <c r="H720" i="8"/>
  <c r="H713" i="8"/>
  <c r="H700" i="8"/>
  <c r="H694" i="8" s="1"/>
  <c r="H679" i="8"/>
  <c r="H666" i="8"/>
  <c r="H660" i="8" s="1"/>
  <c r="H654" i="8"/>
  <c r="H648" i="8" s="1"/>
  <c r="H636" i="8"/>
  <c r="H635" i="8"/>
  <c r="H628" i="8"/>
  <c r="H622" i="8"/>
  <c r="H599" i="8"/>
  <c r="H583" i="8"/>
  <c r="H577" i="8" s="1"/>
  <c r="H559" i="8"/>
  <c r="H553" i="8"/>
  <c r="H533" i="8"/>
  <c r="H527" i="8"/>
  <c r="H515" i="8"/>
  <c r="H509" i="8"/>
  <c r="H503" i="8"/>
  <c r="H496" i="8"/>
  <c r="H470" i="8"/>
  <c r="H464" i="8"/>
  <c r="H458" i="8"/>
  <c r="H446" i="8"/>
  <c r="H439" i="8"/>
  <c r="H433" i="8"/>
  <c r="H426" i="8"/>
  <c r="H420" i="8"/>
  <c r="H413" i="8"/>
  <c r="H404" i="8"/>
  <c r="H380" i="8"/>
  <c r="H374" i="8"/>
  <c r="H367" i="8"/>
  <c r="H361" i="8"/>
  <c r="H354" i="8"/>
  <c r="H348" i="8"/>
  <c r="H342" i="8"/>
  <c r="H336" i="8"/>
  <c r="H319" i="8"/>
  <c r="H313" i="8" s="1"/>
  <c r="H310" i="8" s="1"/>
  <c r="H308" i="8" s="1"/>
  <c r="H297" i="8"/>
  <c r="H291" i="8"/>
  <c r="H285" i="8"/>
  <c r="H278" i="8"/>
  <c r="H271" i="8"/>
  <c r="H265" i="8"/>
  <c r="H253" i="8"/>
  <c r="H247" i="8"/>
  <c r="H216" i="8"/>
  <c r="H210" i="8" s="1"/>
  <c r="H197" i="8"/>
  <c r="H191" i="8"/>
  <c r="H185" i="8"/>
  <c r="H166" i="8"/>
  <c r="H160" i="8" s="1"/>
  <c r="H154" i="8"/>
  <c r="H148" i="8" s="1"/>
  <c r="H138" i="8"/>
  <c r="H126" i="8"/>
  <c r="H103" i="8"/>
  <c r="H97" i="8" s="1"/>
  <c r="H94" i="8" s="1"/>
  <c r="H92" i="8" s="1"/>
  <c r="H87" i="8"/>
  <c r="H81" i="8"/>
  <c r="H23" i="8"/>
  <c r="H1783" i="7"/>
  <c r="H1777" i="7" s="1"/>
  <c r="H1774" i="7" s="1"/>
  <c r="H1772" i="7" s="1"/>
  <c r="H1770" i="7" s="1"/>
  <c r="H1765" i="7"/>
  <c r="H1760" i="7"/>
  <c r="H1744" i="7"/>
  <c r="H1738" i="7" s="1"/>
  <c r="H1732" i="7"/>
  <c r="H1726" i="7" s="1"/>
  <c r="H1720" i="7"/>
  <c r="H1714" i="7" s="1"/>
  <c r="H1708" i="7"/>
  <c r="H1702" i="7" s="1"/>
  <c r="H1696" i="7"/>
  <c r="H1690" i="7" s="1"/>
  <c r="H1677" i="7"/>
  <c r="H1671" i="7"/>
  <c r="H1663" i="7"/>
  <c r="H1657" i="7"/>
  <c r="H1645" i="7"/>
  <c r="H1639" i="7"/>
  <c r="H1633" i="7"/>
  <c r="H1627" i="7"/>
  <c r="H1615" i="7"/>
  <c r="H1609" i="7"/>
  <c r="H1600" i="7"/>
  <c r="H1594" i="7"/>
  <c r="H1571" i="7"/>
  <c r="H1565" i="7"/>
  <c r="H1559" i="7" s="1"/>
  <c r="H1543" i="7"/>
  <c r="H1536" i="7"/>
  <c r="H1530" i="7" s="1"/>
  <c r="H1520" i="7"/>
  <c r="H1514" i="7" s="1"/>
  <c r="H1511" i="7" s="1"/>
  <c r="H1509" i="7" s="1"/>
  <c r="H1490" i="7"/>
  <c r="H1484" i="7"/>
  <c r="H1478" i="7"/>
  <c r="H1472" i="7"/>
  <c r="H1459" i="7"/>
  <c r="H1447" i="7" s="1"/>
  <c r="H1437" i="7"/>
  <c r="H1431" i="7"/>
  <c r="H1425" i="7"/>
  <c r="H1419" i="7"/>
  <c r="H1413" i="7"/>
  <c r="H1406" i="7"/>
  <c r="H1390" i="7"/>
  <c r="H1384" i="7" s="1"/>
  <c r="H1381" i="7" s="1"/>
  <c r="H1376" i="7"/>
  <c r="H1370" i="7"/>
  <c r="H1355" i="7"/>
  <c r="H1349" i="7" s="1"/>
  <c r="H1346" i="7" s="1"/>
  <c r="H1341" i="7"/>
  <c r="H1335" i="7"/>
  <c r="H1329" i="7"/>
  <c r="H1323" i="7"/>
  <c r="H1317" i="7"/>
  <c r="H1311" i="7"/>
  <c r="H1305" i="7"/>
  <c r="H1299" i="7"/>
  <c r="H1280" i="7"/>
  <c r="H1274" i="7" s="1"/>
  <c r="H1271" i="7" s="1"/>
  <c r="H1269" i="7" s="1"/>
  <c r="H1251" i="7"/>
  <c r="H1245" i="7" s="1"/>
  <c r="H1242" i="7" s="1"/>
  <c r="H1237" i="7"/>
  <c r="H1231" i="7"/>
  <c r="H1225" i="7"/>
  <c r="H1211" i="7"/>
  <c r="H1205" i="7"/>
  <c r="H1192" i="7"/>
  <c r="H1183" i="7"/>
  <c r="H1169" i="7"/>
  <c r="H1163" i="7" s="1"/>
  <c r="H1160" i="7" s="1"/>
  <c r="H1155" i="7"/>
  <c r="H1149" i="7" s="1"/>
  <c r="H1146" i="7" s="1"/>
  <c r="H1141" i="7"/>
  <c r="H1135" i="7"/>
  <c r="H1119" i="7"/>
  <c r="H1113" i="7"/>
  <c r="H1106" i="7"/>
  <c r="H1097" i="7"/>
  <c r="H1082" i="7"/>
  <c r="H1076" i="7" s="1"/>
  <c r="H1064" i="7"/>
  <c r="H1058" i="7"/>
  <c r="H1040" i="7"/>
  <c r="H1033" i="7"/>
  <c r="H1019" i="7"/>
  <c r="H1005" i="7"/>
  <c r="H998" i="7"/>
  <c r="H982" i="7"/>
  <c r="H976" i="7"/>
  <c r="H970" i="7"/>
  <c r="H952" i="7"/>
  <c r="H946" i="7" s="1"/>
  <c r="H917" i="7"/>
  <c r="H911" i="7"/>
  <c r="H898" i="7"/>
  <c r="H892" i="7"/>
  <c r="H868" i="7"/>
  <c r="H846" i="7"/>
  <c r="H824" i="7"/>
  <c r="H808" i="7"/>
  <c r="H802" i="7" s="1"/>
  <c r="H795" i="7"/>
  <c r="H773" i="7"/>
  <c r="H767" i="7"/>
  <c r="H760" i="7"/>
  <c r="H752" i="7"/>
  <c r="H720" i="7"/>
  <c r="H713" i="7"/>
  <c r="H700" i="7"/>
  <c r="H694" i="7" s="1"/>
  <c r="H679" i="7"/>
  <c r="H666" i="7"/>
  <c r="H660" i="7" s="1"/>
  <c r="H654" i="7"/>
  <c r="H648" i="7" s="1"/>
  <c r="H636" i="7"/>
  <c r="H635" i="7"/>
  <c r="H628" i="7"/>
  <c r="H622" i="7"/>
  <c r="H599" i="7"/>
  <c r="H583" i="7"/>
  <c r="H577" i="7" s="1"/>
  <c r="H559" i="7"/>
  <c r="H553" i="7"/>
  <c r="H533" i="7"/>
  <c r="H527" i="7"/>
  <c r="H515" i="7"/>
  <c r="H509" i="7"/>
  <c r="H503" i="7"/>
  <c r="H496" i="7"/>
  <c r="H470" i="7"/>
  <c r="H464" i="7"/>
  <c r="H458" i="7"/>
  <c r="H446" i="7"/>
  <c r="H439" i="7"/>
  <c r="H433" i="7"/>
  <c r="H426" i="7"/>
  <c r="H420" i="7"/>
  <c r="H413" i="7"/>
  <c r="H404" i="7"/>
  <c r="H380" i="7"/>
  <c r="H374" i="7"/>
  <c r="H367" i="7"/>
  <c r="H361" i="7"/>
  <c r="H354" i="7"/>
  <c r="H348" i="7"/>
  <c r="H342" i="7"/>
  <c r="H336" i="7"/>
  <c r="H313" i="7"/>
  <c r="H310" i="7" s="1"/>
  <c r="H308" i="7" s="1"/>
  <c r="H297" i="7"/>
  <c r="H291" i="7"/>
  <c r="H285" i="7"/>
  <c r="H278" i="7"/>
  <c r="H271" i="7"/>
  <c r="H265" i="7"/>
  <c r="H253" i="7"/>
  <c r="H247" i="7"/>
  <c r="H216" i="7"/>
  <c r="H210" i="7" s="1"/>
  <c r="H197" i="7"/>
  <c r="H191" i="7"/>
  <c r="H185" i="7"/>
  <c r="H166" i="7"/>
  <c r="H160" i="7" s="1"/>
  <c r="H154" i="7"/>
  <c r="H148" i="7" s="1"/>
  <c r="H138" i="7"/>
  <c r="H126" i="7"/>
  <c r="H103" i="7"/>
  <c r="H97" i="7" s="1"/>
  <c r="H94" i="7" s="1"/>
  <c r="H92" i="7" s="1"/>
  <c r="H87" i="7"/>
  <c r="H81" i="7"/>
  <c r="H23" i="7"/>
  <c r="H1783" i="6"/>
  <c r="H1777" i="6" s="1"/>
  <c r="H1774" i="6" s="1"/>
  <c r="H1772" i="6" s="1"/>
  <c r="H1770" i="6" s="1"/>
  <c r="H1765" i="6"/>
  <c r="H1760" i="6"/>
  <c r="H1744" i="6"/>
  <c r="H1738" i="6" s="1"/>
  <c r="H1732" i="6"/>
  <c r="H1726" i="6" s="1"/>
  <c r="H1720" i="6"/>
  <c r="H1714" i="6" s="1"/>
  <c r="H1708" i="6"/>
  <c r="H1702" i="6" s="1"/>
  <c r="H1696" i="6"/>
  <c r="H1690" i="6" s="1"/>
  <c r="H1677" i="6"/>
  <c r="H1671" i="6"/>
  <c r="H1663" i="6"/>
  <c r="H1657" i="6"/>
  <c r="H1645" i="6"/>
  <c r="H1639" i="6"/>
  <c r="H1633" i="6"/>
  <c r="H1627" i="6"/>
  <c r="H1615" i="6"/>
  <c r="H1609" i="6"/>
  <c r="H1594" i="6"/>
  <c r="H1571" i="6"/>
  <c r="H1565" i="6"/>
  <c r="H1559" i="6" s="1"/>
  <c r="H1543" i="6"/>
  <c r="H1536" i="6"/>
  <c r="H1530" i="6" s="1"/>
  <c r="H1520" i="6"/>
  <c r="H1514" i="6" s="1"/>
  <c r="H1511" i="6" s="1"/>
  <c r="H1509" i="6" s="1"/>
  <c r="H1490" i="6"/>
  <c r="H1484" i="6"/>
  <c r="H1478" i="6"/>
  <c r="H1472" i="6"/>
  <c r="H1459" i="6"/>
  <c r="H1447" i="6" s="1"/>
  <c r="H1437" i="6"/>
  <c r="H1431" i="6"/>
  <c r="H1425" i="6"/>
  <c r="H1419" i="6"/>
  <c r="H1413" i="6"/>
  <c r="H1406" i="6"/>
  <c r="H1390" i="6"/>
  <c r="H1384" i="6" s="1"/>
  <c r="H1381" i="6" s="1"/>
  <c r="H1376" i="6"/>
  <c r="H1370" i="6"/>
  <c r="H1355" i="6"/>
  <c r="H1349" i="6" s="1"/>
  <c r="H1346" i="6" s="1"/>
  <c r="H1341" i="6"/>
  <c r="H1335" i="6"/>
  <c r="H1329" i="6"/>
  <c r="H1323" i="6"/>
  <c r="H1317" i="6"/>
  <c r="H1311" i="6"/>
  <c r="H1305" i="6"/>
  <c r="H1299" i="6"/>
  <c r="H1280" i="6"/>
  <c r="H1274" i="6" s="1"/>
  <c r="H1271" i="6" s="1"/>
  <c r="H1269" i="6" s="1"/>
  <c r="H1251" i="6"/>
  <c r="H1245" i="6" s="1"/>
  <c r="H1242" i="6" s="1"/>
  <c r="H1237" i="6"/>
  <c r="H1231" i="6"/>
  <c r="H1225" i="6"/>
  <c r="H1211" i="6"/>
  <c r="H1205" i="6"/>
  <c r="H1192" i="6"/>
  <c r="H1183" i="6"/>
  <c r="H1169" i="6"/>
  <c r="H1163" i="6" s="1"/>
  <c r="H1160" i="6" s="1"/>
  <c r="H1155" i="6"/>
  <c r="H1149" i="6" s="1"/>
  <c r="H1146" i="6" s="1"/>
  <c r="H1141" i="6"/>
  <c r="H1135" i="6"/>
  <c r="H1119" i="6"/>
  <c r="H1113" i="6"/>
  <c r="H1106" i="6"/>
  <c r="H1097" i="6"/>
  <c r="H1082" i="6"/>
  <c r="H1076" i="6" s="1"/>
  <c r="H1064" i="6"/>
  <c r="H1058" i="6"/>
  <c r="H1040" i="6"/>
  <c r="H1033" i="6"/>
  <c r="H1019" i="6"/>
  <c r="H1005" i="6"/>
  <c r="H998" i="6"/>
  <c r="H982" i="6"/>
  <c r="H976" i="6"/>
  <c r="H970" i="6"/>
  <c r="H952" i="6"/>
  <c r="H946" i="6" s="1"/>
  <c r="H917" i="6"/>
  <c r="H911" i="6"/>
  <c r="H898" i="6"/>
  <c r="H892" i="6"/>
  <c r="H868" i="6"/>
  <c r="H846" i="6"/>
  <c r="H824" i="6"/>
  <c r="H808" i="6"/>
  <c r="H802" i="6" s="1"/>
  <c r="H795" i="6"/>
  <c r="H773" i="6"/>
  <c r="H767" i="6"/>
  <c r="H760" i="6"/>
  <c r="H752" i="6"/>
  <c r="H720" i="6"/>
  <c r="H713" i="6"/>
  <c r="H700" i="6"/>
  <c r="H694" i="6" s="1"/>
  <c r="H679" i="6"/>
  <c r="H666" i="6"/>
  <c r="H660" i="6" s="1"/>
  <c r="H654" i="6"/>
  <c r="H648" i="6" s="1"/>
  <c r="H636" i="6"/>
  <c r="H635" i="6"/>
  <c r="H628" i="6"/>
  <c r="H622" i="6"/>
  <c r="H599" i="6"/>
  <c r="H583" i="6"/>
  <c r="H577" i="6" s="1"/>
  <c r="H559" i="6"/>
  <c r="H553" i="6"/>
  <c r="H533" i="6"/>
  <c r="H527" i="6"/>
  <c r="H515" i="6"/>
  <c r="H509" i="6"/>
  <c r="H503" i="6"/>
  <c r="H496" i="6"/>
  <c r="H470" i="6"/>
  <c r="H464" i="6"/>
  <c r="H458" i="6"/>
  <c r="H446" i="6"/>
  <c r="H439" i="6"/>
  <c r="H433" i="6"/>
  <c r="H426" i="6"/>
  <c r="H420" i="6"/>
  <c r="H413" i="6"/>
  <c r="H404" i="6"/>
  <c r="H380" i="6"/>
  <c r="H374" i="6"/>
  <c r="H367" i="6"/>
  <c r="H361" i="6"/>
  <c r="H354" i="6"/>
  <c r="H348" i="6"/>
  <c r="H342" i="6"/>
  <c r="H336" i="6"/>
  <c r="H319" i="6"/>
  <c r="H313" i="6" s="1"/>
  <c r="H310" i="6" s="1"/>
  <c r="H308" i="6" s="1"/>
  <c r="H297" i="6"/>
  <c r="H291" i="6"/>
  <c r="H285" i="6"/>
  <c r="H278" i="6"/>
  <c r="H271" i="6"/>
  <c r="H265" i="6"/>
  <c r="H253" i="6"/>
  <c r="H247" i="6"/>
  <c r="H216" i="6"/>
  <c r="H210" i="6" s="1"/>
  <c r="H197" i="6"/>
  <c r="H191" i="6"/>
  <c r="H185" i="6"/>
  <c r="H166" i="6"/>
  <c r="H160" i="6" s="1"/>
  <c r="H154" i="6"/>
  <c r="H148" i="6" s="1"/>
  <c r="H138" i="6"/>
  <c r="H126" i="6"/>
  <c r="H103" i="6"/>
  <c r="H97" i="6" s="1"/>
  <c r="H94" i="6" s="1"/>
  <c r="H92" i="6" s="1"/>
  <c r="H87" i="6"/>
  <c r="H81" i="6"/>
  <c r="H23" i="6"/>
  <c r="H1783" i="5"/>
  <c r="H1777" i="5" s="1"/>
  <c r="H1774" i="5" s="1"/>
  <c r="H1772" i="5" s="1"/>
  <c r="H1770" i="5" s="1"/>
  <c r="H1765" i="5"/>
  <c r="H1760" i="5"/>
  <c r="H1744" i="5"/>
  <c r="H1738" i="5" s="1"/>
  <c r="H1732" i="5"/>
  <c r="H1726" i="5" s="1"/>
  <c r="H1720" i="5"/>
  <c r="H1714" i="5" s="1"/>
  <c r="H1708" i="5"/>
  <c r="H1702" i="5" s="1"/>
  <c r="H1696" i="5"/>
  <c r="H1690" i="5" s="1"/>
  <c r="H1677" i="5"/>
  <c r="H1671" i="5"/>
  <c r="H1663" i="5"/>
  <c r="H1657" i="5"/>
  <c r="H1645" i="5"/>
  <c r="H1639" i="5"/>
  <c r="H1633" i="5"/>
  <c r="H1627" i="5"/>
  <c r="H1615" i="5"/>
  <c r="H1609" i="5"/>
  <c r="H1594" i="5"/>
  <c r="H1571" i="5"/>
  <c r="H1565" i="5"/>
  <c r="H1559" i="5" s="1"/>
  <c r="H1536" i="5"/>
  <c r="H1530" i="5" s="1"/>
  <c r="H1520" i="5"/>
  <c r="H1514" i="5" s="1"/>
  <c r="H1511" i="5" s="1"/>
  <c r="H1509" i="5" s="1"/>
  <c r="H1490" i="5"/>
  <c r="H1484" i="5"/>
  <c r="H1478" i="5"/>
  <c r="H1472" i="5"/>
  <c r="H1459" i="5"/>
  <c r="H1447" i="5" s="1"/>
  <c r="H1437" i="5"/>
  <c r="H1431" i="5"/>
  <c r="H1425" i="5"/>
  <c r="H1419" i="5"/>
  <c r="H1413" i="5"/>
  <c r="H1406" i="5"/>
  <c r="H1390" i="5"/>
  <c r="H1384" i="5" s="1"/>
  <c r="H1381" i="5" s="1"/>
  <c r="H1376" i="5"/>
  <c r="H1370" i="5"/>
  <c r="H1355" i="5"/>
  <c r="H1349" i="5" s="1"/>
  <c r="H1346" i="5" s="1"/>
  <c r="H1341" i="5"/>
  <c r="H1335" i="5"/>
  <c r="H1329" i="5"/>
  <c r="H1323" i="5"/>
  <c r="H1317" i="5"/>
  <c r="H1311" i="5"/>
  <c r="H1305" i="5"/>
  <c r="H1299" i="5"/>
  <c r="H1280" i="5"/>
  <c r="H1274" i="5" s="1"/>
  <c r="H1271" i="5" s="1"/>
  <c r="H1269" i="5" s="1"/>
  <c r="H1251" i="5"/>
  <c r="H1245" i="5" s="1"/>
  <c r="H1242" i="5" s="1"/>
  <c r="H1237" i="5"/>
  <c r="H1231" i="5"/>
  <c r="H1225" i="5"/>
  <c r="H1211" i="5"/>
  <c r="H1205" i="5"/>
  <c r="H1192" i="5"/>
  <c r="H1183" i="5"/>
  <c r="H1169" i="5"/>
  <c r="H1163" i="5" s="1"/>
  <c r="H1160" i="5" s="1"/>
  <c r="H1155" i="5"/>
  <c r="H1149" i="5" s="1"/>
  <c r="H1146" i="5" s="1"/>
  <c r="H1141" i="5"/>
  <c r="H1135" i="5"/>
  <c r="H1119" i="5"/>
  <c r="H1113" i="5"/>
  <c r="H1106" i="5"/>
  <c r="H1097" i="5"/>
  <c r="H1082" i="5"/>
  <c r="H1076" i="5" s="1"/>
  <c r="H1064" i="5"/>
  <c r="H1058" i="5"/>
  <c r="H1040" i="5"/>
  <c r="H1033" i="5"/>
  <c r="H1019" i="5"/>
  <c r="H1005" i="5"/>
  <c r="H998" i="5"/>
  <c r="H982" i="5"/>
  <c r="H976" i="5"/>
  <c r="H970" i="5"/>
  <c r="H952" i="5"/>
  <c r="H946" i="5" s="1"/>
  <c r="H917" i="5"/>
  <c r="H911" i="5"/>
  <c r="H898" i="5"/>
  <c r="H892" i="5"/>
  <c r="H868" i="5"/>
  <c r="H846" i="5"/>
  <c r="H824" i="5"/>
  <c r="H808" i="5"/>
  <c r="H802" i="5" s="1"/>
  <c r="H795" i="5"/>
  <c r="H773" i="5"/>
  <c r="H767" i="5"/>
  <c r="H760" i="5"/>
  <c r="H752" i="5"/>
  <c r="H720" i="5"/>
  <c r="H713" i="5"/>
  <c r="H700" i="5"/>
  <c r="H694" i="5" s="1"/>
  <c r="H679" i="5"/>
  <c r="H666" i="5"/>
  <c r="H660" i="5" s="1"/>
  <c r="H654" i="5"/>
  <c r="H648" i="5" s="1"/>
  <c r="H636" i="5"/>
  <c r="H635" i="5"/>
  <c r="H628" i="5"/>
  <c r="H622" i="5"/>
  <c r="H599" i="5"/>
  <c r="H583" i="5"/>
  <c r="H577" i="5" s="1"/>
  <c r="H559" i="5"/>
  <c r="H553" i="5"/>
  <c r="H533" i="5"/>
  <c r="H527" i="5"/>
  <c r="H515" i="5"/>
  <c r="H509" i="5"/>
  <c r="H503" i="5"/>
  <c r="H496" i="5"/>
  <c r="H470" i="5"/>
  <c r="H464" i="5"/>
  <c r="H458" i="5"/>
  <c r="H446" i="5"/>
  <c r="H439" i="5"/>
  <c r="H433" i="5"/>
  <c r="H426" i="5"/>
  <c r="H420" i="5"/>
  <c r="H413" i="5"/>
  <c r="H404" i="5"/>
  <c r="H380" i="5"/>
  <c r="H374" i="5"/>
  <c r="H367" i="5"/>
  <c r="H361" i="5"/>
  <c r="H354" i="5"/>
  <c r="H348" i="5"/>
  <c r="H342" i="5"/>
  <c r="H336" i="5"/>
  <c r="H319" i="5"/>
  <c r="H313" i="5" s="1"/>
  <c r="H310" i="5" s="1"/>
  <c r="H308" i="5" s="1"/>
  <c r="H297" i="5"/>
  <c r="H291" i="5"/>
  <c r="H285" i="5"/>
  <c r="H278" i="5"/>
  <c r="H271" i="5"/>
  <c r="H265" i="5"/>
  <c r="H253" i="5"/>
  <c r="H247" i="5"/>
  <c r="H216" i="5"/>
  <c r="H210" i="5" s="1"/>
  <c r="H197" i="5"/>
  <c r="H191" i="5"/>
  <c r="H185" i="5"/>
  <c r="H166" i="5"/>
  <c r="H160" i="5" s="1"/>
  <c r="H154" i="5"/>
  <c r="H148" i="5" s="1"/>
  <c r="H138" i="5"/>
  <c r="H126" i="5"/>
  <c r="H103" i="5"/>
  <c r="H97" i="5" s="1"/>
  <c r="H94" i="5" s="1"/>
  <c r="H92" i="5" s="1"/>
  <c r="H87" i="5"/>
  <c r="H81" i="5"/>
  <c r="H23" i="5"/>
  <c r="H1783" i="4"/>
  <c r="H1777" i="4" s="1"/>
  <c r="H1774" i="4" s="1"/>
  <c r="H1772" i="4" s="1"/>
  <c r="H1770" i="4" s="1"/>
  <c r="H1765" i="4"/>
  <c r="H1760" i="4"/>
  <c r="H1744" i="4"/>
  <c r="H1738" i="4" s="1"/>
  <c r="H1732" i="4"/>
  <c r="H1726" i="4" s="1"/>
  <c r="H1720" i="4"/>
  <c r="H1714" i="4" s="1"/>
  <c r="H1708" i="4"/>
  <c r="H1702" i="4" s="1"/>
  <c r="H1696" i="4"/>
  <c r="H1690" i="4" s="1"/>
  <c r="H1677" i="4"/>
  <c r="H1671" i="4"/>
  <c r="H1663" i="4"/>
  <c r="H1657" i="4"/>
  <c r="H1645" i="4"/>
  <c r="H1639" i="4"/>
  <c r="H1633" i="4"/>
  <c r="H1627" i="4"/>
  <c r="H1615" i="4"/>
  <c r="H1609" i="4"/>
  <c r="H1600" i="4"/>
  <c r="H1594" i="4"/>
  <c r="H1571" i="4"/>
  <c r="H1565" i="4"/>
  <c r="H1559" i="4" s="1"/>
  <c r="H1543" i="4"/>
  <c r="H1536" i="4"/>
  <c r="H1530" i="4" s="1"/>
  <c r="H1520" i="4"/>
  <c r="H1514" i="4" s="1"/>
  <c r="H1511" i="4" s="1"/>
  <c r="H1509" i="4" s="1"/>
  <c r="H1490" i="4"/>
  <c r="H1484" i="4"/>
  <c r="H1478" i="4"/>
  <c r="H1472" i="4"/>
  <c r="H1459" i="4"/>
  <c r="H1447" i="4" s="1"/>
  <c r="H1437" i="4"/>
  <c r="H1431" i="4"/>
  <c r="H1425" i="4"/>
  <c r="H1419" i="4"/>
  <c r="H1413" i="4"/>
  <c r="H1406" i="4"/>
  <c r="H1390" i="4"/>
  <c r="H1384" i="4" s="1"/>
  <c r="H1381" i="4" s="1"/>
  <c r="H1376" i="4"/>
  <c r="H1370" i="4"/>
  <c r="H1355" i="4"/>
  <c r="H1349" i="4" s="1"/>
  <c r="H1346" i="4" s="1"/>
  <c r="H1341" i="4"/>
  <c r="H1335" i="4"/>
  <c r="H1329" i="4"/>
  <c r="H1323" i="4"/>
  <c r="H1317" i="4"/>
  <c r="H1311" i="4"/>
  <c r="H1305" i="4"/>
  <c r="H1299" i="4"/>
  <c r="H1280" i="4"/>
  <c r="H1274" i="4" s="1"/>
  <c r="H1271" i="4" s="1"/>
  <c r="H1269" i="4" s="1"/>
  <c r="H1251" i="4"/>
  <c r="H1245" i="4" s="1"/>
  <c r="H1242" i="4" s="1"/>
  <c r="H1237" i="4"/>
  <c r="H1231" i="4"/>
  <c r="H1225" i="4"/>
  <c r="H1211" i="4"/>
  <c r="H1205" i="4"/>
  <c r="H1192" i="4"/>
  <c r="H1183" i="4"/>
  <c r="H1169" i="4"/>
  <c r="H1163" i="4" s="1"/>
  <c r="H1160" i="4" s="1"/>
  <c r="H1155" i="4"/>
  <c r="H1149" i="4" s="1"/>
  <c r="H1146" i="4" s="1"/>
  <c r="H1141" i="4"/>
  <c r="H1135" i="4"/>
  <c r="H1119" i="4"/>
  <c r="H1113" i="4"/>
  <c r="H1106" i="4"/>
  <c r="H1097" i="4"/>
  <c r="H1082" i="4"/>
  <c r="H1076" i="4" s="1"/>
  <c r="H1064" i="4"/>
  <c r="H1058" i="4"/>
  <c r="H1040" i="4"/>
  <c r="H1033" i="4"/>
  <c r="H1019" i="4"/>
  <c r="H1005" i="4"/>
  <c r="H998" i="4"/>
  <c r="H982" i="4"/>
  <c r="H976" i="4"/>
  <c r="H970" i="4"/>
  <c r="H952" i="4"/>
  <c r="H946" i="4" s="1"/>
  <c r="H917" i="4"/>
  <c r="H911" i="4"/>
  <c r="H898" i="4"/>
  <c r="H892" i="4"/>
  <c r="H868" i="4"/>
  <c r="H846" i="4"/>
  <c r="H824" i="4"/>
  <c r="H808" i="4"/>
  <c r="H802" i="4" s="1"/>
  <c r="H795" i="4"/>
  <c r="H773" i="4"/>
  <c r="H767" i="4"/>
  <c r="H760" i="4"/>
  <c r="H752" i="4"/>
  <c r="H720" i="4"/>
  <c r="H713" i="4"/>
  <c r="H700" i="4"/>
  <c r="H694" i="4" s="1"/>
  <c r="H679" i="4"/>
  <c r="H666" i="4"/>
  <c r="H660" i="4" s="1"/>
  <c r="H654" i="4"/>
  <c r="H648" i="4" s="1"/>
  <c r="H636" i="4"/>
  <c r="H635" i="4"/>
  <c r="H628" i="4"/>
  <c r="H622" i="4"/>
  <c r="H599" i="4"/>
  <c r="H583" i="4"/>
  <c r="H577" i="4" s="1"/>
  <c r="H559" i="4"/>
  <c r="H553" i="4"/>
  <c r="H533" i="4"/>
  <c r="H527" i="4"/>
  <c r="H515" i="4"/>
  <c r="H509" i="4"/>
  <c r="H503" i="4"/>
  <c r="H496" i="4"/>
  <c r="H470" i="4"/>
  <c r="H464" i="4"/>
  <c r="H458" i="4"/>
  <c r="H446" i="4"/>
  <c r="H439" i="4"/>
  <c r="H433" i="4"/>
  <c r="H426" i="4"/>
  <c r="H420" i="4"/>
  <c r="H413" i="4"/>
  <c r="H404" i="4"/>
  <c r="H380" i="4"/>
  <c r="H374" i="4"/>
  <c r="H367" i="4"/>
  <c r="H361" i="4"/>
  <c r="H354" i="4"/>
  <c r="H348" i="4"/>
  <c r="H342" i="4"/>
  <c r="H336" i="4"/>
  <c r="H319" i="4"/>
  <c r="H313" i="4" s="1"/>
  <c r="H310" i="4" s="1"/>
  <c r="H308" i="4" s="1"/>
  <c r="H297" i="4"/>
  <c r="H291" i="4"/>
  <c r="H285" i="4"/>
  <c r="H278" i="4"/>
  <c r="H271" i="4"/>
  <c r="H265" i="4"/>
  <c r="H253" i="4"/>
  <c r="H247" i="4"/>
  <c r="H216" i="4"/>
  <c r="H210" i="4" s="1"/>
  <c r="H197" i="4"/>
  <c r="H191" i="4"/>
  <c r="H185" i="4"/>
  <c r="H166" i="4"/>
  <c r="H160" i="4" s="1"/>
  <c r="H154" i="4"/>
  <c r="H148" i="4" s="1"/>
  <c r="H138" i="4"/>
  <c r="H126" i="4"/>
  <c r="H103" i="4"/>
  <c r="H97" i="4" s="1"/>
  <c r="H94" i="4" s="1"/>
  <c r="H92" i="4" s="1"/>
  <c r="H87" i="4"/>
  <c r="H81" i="4"/>
  <c r="H23" i="4"/>
  <c r="H1783" i="3"/>
  <c r="H1777" i="3" s="1"/>
  <c r="H1774" i="3" s="1"/>
  <c r="H1772" i="3" s="1"/>
  <c r="H1770" i="3" s="1"/>
  <c r="H1765" i="3"/>
  <c r="H1760" i="3"/>
  <c r="H1744" i="3"/>
  <c r="H1738" i="3" s="1"/>
  <c r="H1732" i="3"/>
  <c r="H1726" i="3" s="1"/>
  <c r="H1720" i="3"/>
  <c r="H1714" i="3" s="1"/>
  <c r="H1708" i="3"/>
  <c r="H1702" i="3" s="1"/>
  <c r="H1696" i="3"/>
  <c r="H1690" i="3" s="1"/>
  <c r="H1677" i="3"/>
  <c r="H1671" i="3"/>
  <c r="H1663" i="3"/>
  <c r="H1657" i="3"/>
  <c r="H1645" i="3"/>
  <c r="H1639" i="3"/>
  <c r="H1633" i="3"/>
  <c r="H1627" i="3"/>
  <c r="H1615" i="3"/>
  <c r="H1609" i="3"/>
  <c r="H1600" i="3"/>
  <c r="H1594" i="3"/>
  <c r="H1571" i="3"/>
  <c r="H1565" i="3"/>
  <c r="H1559" i="3" s="1"/>
  <c r="H1543" i="3"/>
  <c r="H1536" i="3"/>
  <c r="H1530" i="3" s="1"/>
  <c r="H1520" i="3"/>
  <c r="H1514" i="3" s="1"/>
  <c r="H1511" i="3" s="1"/>
  <c r="H1509" i="3" s="1"/>
  <c r="H1490" i="3"/>
  <c r="H1484" i="3"/>
  <c r="H1478" i="3"/>
  <c r="H1472" i="3"/>
  <c r="H1459" i="3"/>
  <c r="H1447" i="3" s="1"/>
  <c r="H1437" i="3"/>
  <c r="H1431" i="3"/>
  <c r="H1425" i="3"/>
  <c r="H1419" i="3"/>
  <c r="H1413" i="3"/>
  <c r="H1406" i="3"/>
  <c r="H1390" i="3"/>
  <c r="H1384" i="3" s="1"/>
  <c r="H1381" i="3" s="1"/>
  <c r="H1376" i="3"/>
  <c r="H1370" i="3"/>
  <c r="H1355" i="3"/>
  <c r="H1349" i="3" s="1"/>
  <c r="H1346" i="3" s="1"/>
  <c r="H1341" i="3"/>
  <c r="H1335" i="3"/>
  <c r="H1329" i="3"/>
  <c r="H1323" i="3"/>
  <c r="H1317" i="3"/>
  <c r="H1311" i="3"/>
  <c r="H1305" i="3"/>
  <c r="H1299" i="3"/>
  <c r="H1280" i="3"/>
  <c r="H1274" i="3" s="1"/>
  <c r="H1271" i="3" s="1"/>
  <c r="H1269" i="3" s="1"/>
  <c r="H1251" i="3"/>
  <c r="H1245" i="3" s="1"/>
  <c r="H1242" i="3" s="1"/>
  <c r="H1237" i="3"/>
  <c r="H1231" i="3"/>
  <c r="H1225" i="3"/>
  <c r="H1211" i="3"/>
  <c r="H1205" i="3"/>
  <c r="H1192" i="3"/>
  <c r="H1183" i="3"/>
  <c r="H1169" i="3"/>
  <c r="H1163" i="3" s="1"/>
  <c r="H1160" i="3" s="1"/>
  <c r="H1155" i="3"/>
  <c r="H1149" i="3" s="1"/>
  <c r="H1146" i="3" s="1"/>
  <c r="H1141" i="3"/>
  <c r="H1135" i="3"/>
  <c r="H1119" i="3"/>
  <c r="H1113" i="3"/>
  <c r="H1106" i="3"/>
  <c r="H1097" i="3"/>
  <c r="H1082" i="3"/>
  <c r="H1076" i="3" s="1"/>
  <c r="H1064" i="3"/>
  <c r="H1058" i="3"/>
  <c r="H1040" i="3"/>
  <c r="H1033" i="3"/>
  <c r="H1019" i="3"/>
  <c r="H1005" i="3"/>
  <c r="H998" i="3"/>
  <c r="H982" i="3"/>
  <c r="H976" i="3"/>
  <c r="H970" i="3"/>
  <c r="H952" i="3"/>
  <c r="H946" i="3" s="1"/>
  <c r="H917" i="3"/>
  <c r="H911" i="3"/>
  <c r="H898" i="3"/>
  <c r="H892" i="3"/>
  <c r="H868" i="3"/>
  <c r="H846" i="3"/>
  <c r="H824" i="3"/>
  <c r="H808" i="3"/>
  <c r="H802" i="3" s="1"/>
  <c r="H795" i="3"/>
  <c r="H773" i="3"/>
  <c r="H767" i="3"/>
  <c r="H760" i="3"/>
  <c r="H752" i="3"/>
  <c r="H720" i="3"/>
  <c r="H713" i="3"/>
  <c r="H700" i="3"/>
  <c r="H694" i="3" s="1"/>
  <c r="H679" i="3"/>
  <c r="H666" i="3"/>
  <c r="H660" i="3" s="1"/>
  <c r="H654" i="3"/>
  <c r="H648" i="3" s="1"/>
  <c r="H636" i="3"/>
  <c r="H635" i="3"/>
  <c r="H628" i="3"/>
  <c r="H622" i="3"/>
  <c r="H599" i="3"/>
  <c r="H583" i="3"/>
  <c r="H577" i="3" s="1"/>
  <c r="H559" i="3"/>
  <c r="H553" i="3"/>
  <c r="H533" i="3"/>
  <c r="H527" i="3"/>
  <c r="H515" i="3"/>
  <c r="H509" i="3"/>
  <c r="H503" i="3"/>
  <c r="H496" i="3"/>
  <c r="H470" i="3"/>
  <c r="H464" i="3"/>
  <c r="H458" i="3"/>
  <c r="H446" i="3"/>
  <c r="H439" i="3"/>
  <c r="H433" i="3"/>
  <c r="H426" i="3"/>
  <c r="H420" i="3"/>
  <c r="H413" i="3"/>
  <c r="H404" i="3"/>
  <c r="H380" i="3"/>
  <c r="H374" i="3"/>
  <c r="H367" i="3"/>
  <c r="H361" i="3"/>
  <c r="H354" i="3"/>
  <c r="H348" i="3"/>
  <c r="H342" i="3"/>
  <c r="H336" i="3"/>
  <c r="H319" i="3"/>
  <c r="H313" i="3" s="1"/>
  <c r="H310" i="3" s="1"/>
  <c r="H308" i="3" s="1"/>
  <c r="H297" i="3"/>
  <c r="H291" i="3"/>
  <c r="H285" i="3"/>
  <c r="H278" i="3"/>
  <c r="H271" i="3"/>
  <c r="H265" i="3"/>
  <c r="H253" i="3"/>
  <c r="H247" i="3"/>
  <c r="H216" i="3"/>
  <c r="H210" i="3" s="1"/>
  <c r="H197" i="3"/>
  <c r="H191" i="3"/>
  <c r="H185" i="3"/>
  <c r="H166" i="3"/>
  <c r="H160" i="3" s="1"/>
  <c r="H154" i="3"/>
  <c r="H148" i="3" s="1"/>
  <c r="H138" i="3"/>
  <c r="H126" i="3"/>
  <c r="H103" i="3"/>
  <c r="H97" i="3" s="1"/>
  <c r="H94" i="3" s="1"/>
  <c r="H92" i="3" s="1"/>
  <c r="H87" i="3"/>
  <c r="H81" i="3"/>
  <c r="H23" i="3"/>
  <c r="H616" i="4" l="1"/>
  <c r="H1349" i="10"/>
  <c r="H148" i="10"/>
  <c r="H840" i="10"/>
  <c r="H1559" i="10"/>
  <c r="H1726" i="10"/>
  <c r="H1777" i="10"/>
  <c r="H1714" i="10"/>
  <c r="H1076" i="10"/>
  <c r="H1447" i="10"/>
  <c r="H1690" i="10"/>
  <c r="H1738" i="10"/>
  <c r="H738" i="12"/>
  <c r="H818" i="10"/>
  <c r="H313" i="10"/>
  <c r="H593" i="10"/>
  <c r="H946" i="10"/>
  <c r="H1274" i="10"/>
  <c r="H1702" i="10"/>
  <c r="H223" i="10"/>
  <c r="H1651" i="9"/>
  <c r="H1690" i="12"/>
  <c r="H1097" i="12"/>
  <c r="H17" i="9"/>
  <c r="H14" i="9" s="1"/>
  <c r="H1447" i="12"/>
  <c r="H862" i="5"/>
  <c r="H862" i="16"/>
  <c r="H521" i="7"/>
  <c r="H862" i="7"/>
  <c r="H1245" i="9"/>
  <c r="H1242" i="9"/>
  <c r="H862" i="6"/>
  <c r="H862" i="9"/>
  <c r="H862" i="11"/>
  <c r="H862" i="15"/>
  <c r="H840" i="3"/>
  <c r="H837" i="3" s="1"/>
  <c r="H835" i="3" s="1"/>
  <c r="H840" i="15"/>
  <c r="H837" i="15" s="1"/>
  <c r="H835" i="15" s="1"/>
  <c r="H862" i="3"/>
  <c r="H840" i="8"/>
  <c r="H837" i="8" s="1"/>
  <c r="H835" i="8" s="1"/>
  <c r="H840" i="14"/>
  <c r="H837" i="14" s="1"/>
  <c r="H835" i="14" s="1"/>
  <c r="H840" i="4"/>
  <c r="H837" i="4" s="1"/>
  <c r="H835" i="4" s="1"/>
  <c r="H840" i="13"/>
  <c r="H837" i="13" s="1"/>
  <c r="H835" i="13" s="1"/>
  <c r="H840" i="6"/>
  <c r="H837" i="6" s="1"/>
  <c r="H835" i="6" s="1"/>
  <c r="H840" i="9"/>
  <c r="H837" i="9" s="1"/>
  <c r="H835" i="9" s="1"/>
  <c r="H840" i="5"/>
  <c r="H837" i="5" s="1"/>
  <c r="H835" i="5" s="1"/>
  <c r="H840" i="7"/>
  <c r="H837" i="7" s="1"/>
  <c r="H835" i="7" s="1"/>
  <c r="H840" i="16"/>
  <c r="H837" i="16" s="1"/>
  <c r="H835" i="16" s="1"/>
  <c r="H862" i="4"/>
  <c r="H521" i="13"/>
  <c r="H862" i="13"/>
  <c r="H862" i="8"/>
  <c r="H862" i="10"/>
  <c r="H862" i="14"/>
  <c r="H818" i="3"/>
  <c r="H815" i="3" s="1"/>
  <c r="H813" i="3" s="1"/>
  <c r="H818" i="6"/>
  <c r="H815" i="6" s="1"/>
  <c r="H813" i="6" s="1"/>
  <c r="H818" i="14"/>
  <c r="H815" i="14" s="1"/>
  <c r="H813" i="14" s="1"/>
  <c r="H818" i="5"/>
  <c r="H815" i="5" s="1"/>
  <c r="H813" i="5" s="1"/>
  <c r="H818" i="7"/>
  <c r="H815" i="7" s="1"/>
  <c r="H813" i="7" s="1"/>
  <c r="H818" i="16"/>
  <c r="H815" i="16" s="1"/>
  <c r="H813" i="16" s="1"/>
  <c r="H818" i="15"/>
  <c r="H815" i="15" s="1"/>
  <c r="H813" i="15" s="1"/>
  <c r="H818" i="8"/>
  <c r="H815" i="8" s="1"/>
  <c r="H813" i="8" s="1"/>
  <c r="H818" i="4"/>
  <c r="H815" i="4" s="1"/>
  <c r="H813" i="4" s="1"/>
  <c r="H593" i="11"/>
  <c r="H590" i="11" s="1"/>
  <c r="H588" i="11" s="1"/>
  <c r="H818" i="13"/>
  <c r="H815" i="13" s="1"/>
  <c r="H813" i="13" s="1"/>
  <c r="H837" i="11"/>
  <c r="H835" i="11" s="1"/>
  <c r="H330" i="16"/>
  <c r="H616" i="16"/>
  <c r="H521" i="10"/>
  <c r="H452" i="15"/>
  <c r="H452" i="14"/>
  <c r="H593" i="4"/>
  <c r="H590" i="4" s="1"/>
  <c r="H588" i="4" s="1"/>
  <c r="H521" i="3"/>
  <c r="H521" i="4"/>
  <c r="H521" i="5"/>
  <c r="H452" i="6"/>
  <c r="H593" i="6"/>
  <c r="H590" i="6" s="1"/>
  <c r="H588" i="6" s="1"/>
  <c r="H330" i="7"/>
  <c r="H330" i="8"/>
  <c r="H330" i="9"/>
  <c r="H521" i="9"/>
  <c r="H593" i="14"/>
  <c r="H590" i="14" s="1"/>
  <c r="H588" i="14" s="1"/>
  <c r="H593" i="15"/>
  <c r="H590" i="15" s="1"/>
  <c r="H588" i="15" s="1"/>
  <c r="H593" i="5"/>
  <c r="H590" i="5" s="1"/>
  <c r="H588" i="5" s="1"/>
  <c r="H593" i="9"/>
  <c r="H590" i="9" s="1"/>
  <c r="H588" i="9" s="1"/>
  <c r="H593" i="3"/>
  <c r="H590" i="3" s="1"/>
  <c r="H588" i="3" s="1"/>
  <c r="H593" i="7"/>
  <c r="H590" i="7" s="1"/>
  <c r="H588" i="7" s="1"/>
  <c r="H593" i="8"/>
  <c r="H590" i="8" s="1"/>
  <c r="H588" i="8" s="1"/>
  <c r="H593" i="16"/>
  <c r="H590" i="16" s="1"/>
  <c r="H588" i="16" s="1"/>
  <c r="H593" i="13"/>
  <c r="H590" i="13" s="1"/>
  <c r="H588" i="13" s="1"/>
  <c r="H521" i="8"/>
  <c r="H547" i="9"/>
  <c r="H544" i="9" s="1"/>
  <c r="H521" i="16"/>
  <c r="H521" i="6"/>
  <c r="H521" i="14"/>
  <c r="H521" i="15"/>
  <c r="H452" i="11"/>
  <c r="H452" i="3"/>
  <c r="H452" i="4"/>
  <c r="H452" i="5"/>
  <c r="H452" i="10"/>
  <c r="H452" i="13"/>
  <c r="H452" i="9"/>
  <c r="H452" i="7"/>
  <c r="H452" i="8"/>
  <c r="H452" i="16"/>
  <c r="H57" i="12"/>
  <c r="H330" i="15"/>
  <c r="H330" i="3"/>
  <c r="H330" i="4"/>
  <c r="H330" i="5"/>
  <c r="H330" i="10"/>
  <c r="H330" i="11"/>
  <c r="H330" i="13"/>
  <c r="H330" i="6"/>
  <c r="H330" i="14"/>
  <c r="H310" i="10"/>
  <c r="H313" i="12"/>
  <c r="H259" i="9"/>
  <c r="H1754" i="11"/>
  <c r="H1749" i="11" s="1"/>
  <c r="H1754" i="8"/>
  <c r="H1749" i="8" s="1"/>
  <c r="H773" i="12"/>
  <c r="H1129" i="3"/>
  <c r="H1126" i="3" s="1"/>
  <c r="H905" i="6"/>
  <c r="H1129" i="9"/>
  <c r="H1126" i="9" s="1"/>
  <c r="H342" i="12"/>
  <c r="H1199" i="9"/>
  <c r="H17" i="3"/>
  <c r="H14" i="3" s="1"/>
  <c r="H1129" i="14"/>
  <c r="H1126" i="14" s="1"/>
  <c r="H17" i="11"/>
  <c r="H14" i="11" s="1"/>
  <c r="H17" i="7"/>
  <c r="H14" i="7" s="1"/>
  <c r="H1129" i="4"/>
  <c r="H1126" i="4" s="1"/>
  <c r="H75" i="7"/>
  <c r="H72" i="7" s="1"/>
  <c r="H241" i="11"/>
  <c r="H886" i="16"/>
  <c r="H17" i="10"/>
  <c r="H14" i="10" s="1"/>
  <c r="H673" i="10"/>
  <c r="H1129" i="16"/>
  <c r="H1126" i="16" s="1"/>
  <c r="H886" i="4"/>
  <c r="H179" i="8"/>
  <c r="H176" i="8" s="1"/>
  <c r="H174" i="8" s="1"/>
  <c r="H886" i="8"/>
  <c r="H75" i="9"/>
  <c r="H72" i="9" s="1"/>
  <c r="H207" i="6"/>
  <c r="H205" i="6" s="1"/>
  <c r="H75" i="6"/>
  <c r="H72" i="6" s="1"/>
  <c r="H707" i="6"/>
  <c r="H259" i="5"/>
  <c r="H179" i="3"/>
  <c r="H176" i="3" s="1"/>
  <c r="H174" i="3" s="1"/>
  <c r="H259" i="4"/>
  <c r="H259" i="8"/>
  <c r="H1058" i="12"/>
  <c r="H1594" i="12"/>
  <c r="H1627" i="12"/>
  <c r="H1657" i="12"/>
  <c r="H1129" i="8"/>
  <c r="H1126" i="8" s="1"/>
  <c r="H17" i="16"/>
  <c r="H14" i="16" s="1"/>
  <c r="H746" i="16"/>
  <c r="H743" i="16" s="1"/>
  <c r="H741" i="16" s="1"/>
  <c r="H1199" i="16"/>
  <c r="H707" i="16"/>
  <c r="H241" i="15"/>
  <c r="H1177" i="14"/>
  <c r="H207" i="14"/>
  <c r="H205" i="14" s="1"/>
  <c r="H1052" i="14"/>
  <c r="H1049" i="14" s="1"/>
  <c r="H1047" i="14" s="1"/>
  <c r="H1045" i="14" s="1"/>
  <c r="H1376" i="12"/>
  <c r="H886" i="11"/>
  <c r="H509" i="12"/>
  <c r="H559" i="12"/>
  <c r="H892" i="12"/>
  <c r="H433" i="12"/>
  <c r="H470" i="12"/>
  <c r="H66" i="12"/>
  <c r="H23" i="12"/>
  <c r="H1231" i="12"/>
  <c r="H191" i="12"/>
  <c r="H795" i="12"/>
  <c r="H223" i="12"/>
  <c r="H336" i="12"/>
  <c r="H911" i="12"/>
  <c r="H1708" i="12"/>
  <c r="H126" i="12"/>
  <c r="H185" i="12"/>
  <c r="H259" i="10"/>
  <c r="H271" i="12"/>
  <c r="H297" i="12"/>
  <c r="H374" i="12"/>
  <c r="H420" i="12"/>
  <c r="H446" i="12"/>
  <c r="H458" i="12"/>
  <c r="H503" i="12"/>
  <c r="H527" i="12"/>
  <c r="H628" i="12"/>
  <c r="H1183" i="12"/>
  <c r="H1177" i="10"/>
  <c r="H1639" i="12"/>
  <c r="H1671" i="12"/>
  <c r="H1738" i="12"/>
  <c r="H1765" i="12"/>
  <c r="H259" i="3"/>
  <c r="H413" i="12"/>
  <c r="H533" i="12"/>
  <c r="H720" i="12"/>
  <c r="H970" i="12"/>
  <c r="H1019" i="12"/>
  <c r="H1106" i="12"/>
  <c r="H1163" i="10"/>
  <c r="H1169" i="12"/>
  <c r="H1211" i="12"/>
  <c r="H1413" i="12"/>
  <c r="H1437" i="12"/>
  <c r="H1609" i="12"/>
  <c r="H1633" i="12"/>
  <c r="H1663" i="12"/>
  <c r="H1702" i="12"/>
  <c r="H1714" i="12"/>
  <c r="H1726" i="12"/>
  <c r="H1774" i="10"/>
  <c r="H1777" i="12"/>
  <c r="H259" i="13"/>
  <c r="H229" i="12"/>
  <c r="H1783" i="12"/>
  <c r="H1565" i="12"/>
  <c r="H404" i="12"/>
  <c r="H952" i="12"/>
  <c r="H247" i="12"/>
  <c r="H354" i="12"/>
  <c r="H694" i="10"/>
  <c r="H700" i="12"/>
  <c r="H760" i="12"/>
  <c r="H802" i="10"/>
  <c r="H808" i="12"/>
  <c r="H1305" i="12"/>
  <c r="H1329" i="12"/>
  <c r="H1384" i="10"/>
  <c r="H1390" i="12"/>
  <c r="H1425" i="12"/>
  <c r="H1472" i="12"/>
  <c r="H1530" i="10"/>
  <c r="H1536" i="12"/>
  <c r="H1571" i="10"/>
  <c r="H1615" i="12"/>
  <c r="H1645" i="12"/>
  <c r="H1677" i="12"/>
  <c r="H1754" i="10"/>
  <c r="H1760" i="12"/>
  <c r="H1365" i="3"/>
  <c r="H1362" i="3" s="1"/>
  <c r="H1360" i="3" s="1"/>
  <c r="H1754" i="3"/>
  <c r="H1749" i="3" s="1"/>
  <c r="H75" i="4"/>
  <c r="H72" i="4" s="1"/>
  <c r="H17" i="6"/>
  <c r="H14" i="6" s="1"/>
  <c r="H97" i="10"/>
  <c r="H103" i="12"/>
  <c r="H160" i="10"/>
  <c r="H166" i="12"/>
  <c r="H210" i="10"/>
  <c r="H216" i="12"/>
  <c r="H265" i="12"/>
  <c r="H291" i="12"/>
  <c r="H367" i="12"/>
  <c r="H439" i="12"/>
  <c r="H515" i="12"/>
  <c r="H622" i="12"/>
  <c r="H752" i="12"/>
  <c r="H898" i="12"/>
  <c r="H976" i="12"/>
  <c r="H1040" i="12"/>
  <c r="H1149" i="10"/>
  <c r="H1155" i="12"/>
  <c r="H1237" i="12"/>
  <c r="H1299" i="12"/>
  <c r="H1323" i="12"/>
  <c r="H1346" i="10"/>
  <c r="H1349" i="12"/>
  <c r="H1370" i="12"/>
  <c r="H1419" i="12"/>
  <c r="H1490" i="12"/>
  <c r="H1514" i="10"/>
  <c r="H1520" i="12"/>
  <c r="H616" i="11"/>
  <c r="H673" i="13"/>
  <c r="H259" i="14"/>
  <c r="H1365" i="16"/>
  <c r="H1362" i="16" s="1"/>
  <c r="H1360" i="16" s="1"/>
  <c r="H1754" i="16"/>
  <c r="H1749" i="16" s="1"/>
  <c r="H132" i="12"/>
  <c r="H1082" i="12"/>
  <c r="H1219" i="5"/>
  <c r="H1216" i="5" s="1"/>
  <c r="H905" i="9"/>
  <c r="H87" i="12"/>
  <c r="H148" i="12"/>
  <c r="H197" i="12"/>
  <c r="H253" i="12"/>
  <c r="H285" i="12"/>
  <c r="H361" i="12"/>
  <c r="H464" i="12"/>
  <c r="H496" i="12"/>
  <c r="H553" i="12"/>
  <c r="H599" i="12"/>
  <c r="H593" i="12" s="1"/>
  <c r="H982" i="12"/>
  <c r="H1005" i="12"/>
  <c r="H1033" i="12"/>
  <c r="H1076" i="12"/>
  <c r="H1119" i="12"/>
  <c r="H1141" i="12"/>
  <c r="H1205" i="12"/>
  <c r="H1245" i="10"/>
  <c r="H1251" i="12"/>
  <c r="H1274" i="12"/>
  <c r="H1317" i="12"/>
  <c r="H1341" i="12"/>
  <c r="H1355" i="12"/>
  <c r="H1484" i="12"/>
  <c r="H1559" i="12"/>
  <c r="H259" i="11"/>
  <c r="H259" i="15"/>
  <c r="H1459" i="12"/>
  <c r="H679" i="12"/>
  <c r="H319" i="12"/>
  <c r="H154" i="12"/>
  <c r="H259" i="6"/>
  <c r="H259" i="7"/>
  <c r="H75" i="10"/>
  <c r="H81" i="12"/>
  <c r="H138" i="12"/>
  <c r="H278" i="12"/>
  <c r="H380" i="12"/>
  <c r="H426" i="12"/>
  <c r="H577" i="10"/>
  <c r="H583" i="12"/>
  <c r="H635" i="12"/>
  <c r="H648" i="10"/>
  <c r="H654" i="12"/>
  <c r="H660" i="10"/>
  <c r="H666" i="12"/>
  <c r="H707" i="10"/>
  <c r="H713" i="12"/>
  <c r="H767" i="12"/>
  <c r="H824" i="12"/>
  <c r="H846" i="12"/>
  <c r="H868" i="12"/>
  <c r="H917" i="12"/>
  <c r="H998" i="12"/>
  <c r="H1064" i="12"/>
  <c r="H1113" i="12"/>
  <c r="H1135" i="12"/>
  <c r="H1192" i="12"/>
  <c r="H1225" i="12"/>
  <c r="H1311" i="12"/>
  <c r="H1335" i="12"/>
  <c r="H1406" i="12"/>
  <c r="H1431" i="12"/>
  <c r="H1478" i="12"/>
  <c r="H1543" i="10"/>
  <c r="H120" i="11"/>
  <c r="H117" i="11" s="1"/>
  <c r="H17" i="14"/>
  <c r="H14" i="14" s="1"/>
  <c r="H120" i="16"/>
  <c r="H117" i="16" s="1"/>
  <c r="H259" i="16"/>
  <c r="H1744" i="12"/>
  <c r="H1732" i="12"/>
  <c r="H1720" i="12"/>
  <c r="H1696" i="12"/>
  <c r="H1280" i="12"/>
  <c r="H673" i="11"/>
  <c r="H707" i="11"/>
  <c r="H707" i="5"/>
  <c r="H707" i="14"/>
  <c r="H886" i="3"/>
  <c r="H886" i="13"/>
  <c r="H886" i="15"/>
  <c r="H905" i="3"/>
  <c r="H905" i="10"/>
  <c r="H905" i="15"/>
  <c r="H145" i="3"/>
  <c r="H143" i="3" s="1"/>
  <c r="H1052" i="6"/>
  <c r="H1049" i="6" s="1"/>
  <c r="H1047" i="6" s="1"/>
  <c r="H1045" i="6" s="1"/>
  <c r="H1052" i="8"/>
  <c r="H1049" i="8" s="1"/>
  <c r="H1047" i="8" s="1"/>
  <c r="H1045" i="8" s="1"/>
  <c r="H1466" i="9"/>
  <c r="H1444" i="9" s="1"/>
  <c r="H964" i="10"/>
  <c r="H1199" i="10"/>
  <c r="H207" i="11"/>
  <c r="H205" i="11" s="1"/>
  <c r="H1365" i="11"/>
  <c r="H1362" i="11" s="1"/>
  <c r="H1360" i="11" s="1"/>
  <c r="H673" i="14"/>
  <c r="H746" i="15"/>
  <c r="H743" i="15" s="1"/>
  <c r="H741" i="15" s="1"/>
  <c r="H1129" i="15"/>
  <c r="H1126" i="15" s="1"/>
  <c r="H145" i="16"/>
  <c r="H143" i="16" s="1"/>
  <c r="H673" i="16"/>
  <c r="H673" i="3"/>
  <c r="H1199" i="3"/>
  <c r="H75" i="5"/>
  <c r="H72" i="5" s="1"/>
  <c r="H1177" i="5"/>
  <c r="H241" i="7"/>
  <c r="H1754" i="7"/>
  <c r="H1749" i="7" s="1"/>
  <c r="H75" i="11"/>
  <c r="H72" i="11" s="1"/>
  <c r="H1365" i="8"/>
  <c r="H1362" i="8" s="1"/>
  <c r="H1360" i="8" s="1"/>
  <c r="H673" i="4"/>
  <c r="H905" i="4"/>
  <c r="H241" i="6"/>
  <c r="H616" i="6"/>
  <c r="H1177" i="6"/>
  <c r="H673" i="7"/>
  <c r="H905" i="7"/>
  <c r="H905" i="8"/>
  <c r="H1588" i="8"/>
  <c r="H707" i="9"/>
  <c r="H1754" i="9"/>
  <c r="H1749" i="9" s="1"/>
  <c r="H886" i="10"/>
  <c r="H17" i="13"/>
  <c r="H14" i="13" s="1"/>
  <c r="H746" i="3"/>
  <c r="H743" i="3" s="1"/>
  <c r="H741" i="3" s="1"/>
  <c r="H964" i="5"/>
  <c r="H943" i="5" s="1"/>
  <c r="H941" i="5" s="1"/>
  <c r="H992" i="6"/>
  <c r="H989" i="6" s="1"/>
  <c r="H987" i="6" s="1"/>
  <c r="H746" i="7"/>
  <c r="H743" i="7" s="1"/>
  <c r="H741" i="7" s="1"/>
  <c r="H886" i="7"/>
  <c r="H1129" i="7"/>
  <c r="H1126" i="7" s="1"/>
  <c r="H886" i="9"/>
  <c r="H1365" i="9"/>
  <c r="H1362" i="9" s="1"/>
  <c r="H1360" i="9" s="1"/>
  <c r="H1588" i="9"/>
  <c r="H490" i="11"/>
  <c r="H490" i="7"/>
  <c r="H241" i="3"/>
  <c r="H120" i="3"/>
  <c r="H115" i="3" s="1"/>
  <c r="H547" i="5"/>
  <c r="H544" i="5" s="1"/>
  <c r="H673" i="5"/>
  <c r="H1199" i="5"/>
  <c r="H1365" i="5"/>
  <c r="H1362" i="5" s="1"/>
  <c r="H1360" i="5" s="1"/>
  <c r="H1651" i="6"/>
  <c r="H120" i="7"/>
  <c r="H115" i="7" s="1"/>
  <c r="H179" i="7"/>
  <c r="H176" i="7" s="1"/>
  <c r="H174" i="7" s="1"/>
  <c r="H145" i="8"/>
  <c r="H143" i="8" s="1"/>
  <c r="H1199" i="8"/>
  <c r="H746" i="4"/>
  <c r="H743" i="4" s="1"/>
  <c r="H741" i="4" s="1"/>
  <c r="H1754" i="4"/>
  <c r="H1749" i="4" s="1"/>
  <c r="H179" i="5"/>
  <c r="H176" i="5" s="1"/>
  <c r="H174" i="5" s="1"/>
  <c r="H398" i="7"/>
  <c r="H1466" i="7"/>
  <c r="H1444" i="7" s="1"/>
  <c r="H1527" i="7"/>
  <c r="H1525" i="7" s="1"/>
  <c r="H673" i="8"/>
  <c r="H1466" i="4"/>
  <c r="H1444" i="4" s="1"/>
  <c r="H905" i="5"/>
  <c r="H1466" i="5"/>
  <c r="H207" i="7"/>
  <c r="H205" i="7" s="1"/>
  <c r="H746" i="8"/>
  <c r="H743" i="8" s="1"/>
  <c r="H741" i="8" s="1"/>
  <c r="H746" i="9"/>
  <c r="H743" i="9" s="1"/>
  <c r="H741" i="9" s="1"/>
  <c r="H120" i="10"/>
  <c r="H746" i="10"/>
  <c r="H1365" i="10"/>
  <c r="H1177" i="11"/>
  <c r="H17" i="8"/>
  <c r="H14" i="8" s="1"/>
  <c r="H179" i="9"/>
  <c r="H176" i="9" s="1"/>
  <c r="H174" i="9" s="1"/>
  <c r="H673" i="9"/>
  <c r="H547" i="10"/>
  <c r="H1052" i="11"/>
  <c r="H1049" i="11" s="1"/>
  <c r="H1047" i="11" s="1"/>
  <c r="H1045" i="11" s="1"/>
  <c r="H964" i="13"/>
  <c r="H943" i="13" s="1"/>
  <c r="H941" i="13" s="1"/>
  <c r="H1177" i="13"/>
  <c r="H1365" i="13"/>
  <c r="H1362" i="13" s="1"/>
  <c r="H1360" i="13" s="1"/>
  <c r="H547" i="14"/>
  <c r="H544" i="14" s="1"/>
  <c r="H1219" i="14"/>
  <c r="H1216" i="14" s="1"/>
  <c r="H1129" i="10"/>
  <c r="H398" i="11"/>
  <c r="H1199" i="11"/>
  <c r="H547" i="13"/>
  <c r="H544" i="13" s="1"/>
  <c r="H616" i="14"/>
  <c r="H886" i="14"/>
  <c r="H1293" i="14"/>
  <c r="H1290" i="14" s="1"/>
  <c r="H1288" i="14" s="1"/>
  <c r="H1219" i="16"/>
  <c r="H1216" i="16" s="1"/>
  <c r="H1651" i="16"/>
  <c r="H17" i="4"/>
  <c r="H14" i="4" s="1"/>
  <c r="H207" i="4"/>
  <c r="H205" i="4" s="1"/>
  <c r="H707" i="13"/>
  <c r="H905" i="13"/>
  <c r="H1219" i="13"/>
  <c r="H1216" i="13" s="1"/>
  <c r="H179" i="14"/>
  <c r="H176" i="14" s="1"/>
  <c r="H174" i="14" s="1"/>
  <c r="H905" i="14"/>
  <c r="H1199" i="14"/>
  <c r="H673" i="15"/>
  <c r="H707" i="15"/>
  <c r="H1177" i="15"/>
  <c r="H1365" i="15"/>
  <c r="H1362" i="15" s="1"/>
  <c r="H1360" i="15" s="1"/>
  <c r="H905" i="16"/>
  <c r="H964" i="7"/>
  <c r="H943" i="7" s="1"/>
  <c r="H941" i="7" s="1"/>
  <c r="H964" i="8"/>
  <c r="H943" i="8" s="1"/>
  <c r="H941" i="8" s="1"/>
  <c r="H964" i="9"/>
  <c r="H943" i="9" s="1"/>
  <c r="H941" i="9" s="1"/>
  <c r="H964" i="3"/>
  <c r="H943" i="3" s="1"/>
  <c r="H941" i="3" s="1"/>
  <c r="H964" i="4"/>
  <c r="H943" i="4" s="1"/>
  <c r="H941" i="4" s="1"/>
  <c r="H964" i="16"/>
  <c r="H943" i="16" s="1"/>
  <c r="H941" i="16" s="1"/>
  <c r="H964" i="15"/>
  <c r="H943" i="15" s="1"/>
  <c r="H941" i="15" s="1"/>
  <c r="H964" i="6"/>
  <c r="H943" i="6" s="1"/>
  <c r="H941" i="6" s="1"/>
  <c r="H964" i="11"/>
  <c r="H943" i="11" s="1"/>
  <c r="H941" i="11" s="1"/>
  <c r="H964" i="14"/>
  <c r="H943" i="14" s="1"/>
  <c r="H941" i="14" s="1"/>
  <c r="H992" i="3"/>
  <c r="H989" i="3" s="1"/>
  <c r="H987" i="3" s="1"/>
  <c r="H992" i="13"/>
  <c r="H989" i="13" s="1"/>
  <c r="H987" i="13" s="1"/>
  <c r="H992" i="7"/>
  <c r="H989" i="7" s="1"/>
  <c r="H987" i="7" s="1"/>
  <c r="H992" i="11"/>
  <c r="H989" i="11" s="1"/>
  <c r="H987" i="11" s="1"/>
  <c r="H992" i="8"/>
  <c r="H989" i="8" s="1"/>
  <c r="H987" i="8" s="1"/>
  <c r="H992" i="5"/>
  <c r="H989" i="5" s="1"/>
  <c r="H987" i="5" s="1"/>
  <c r="H992" i="14"/>
  <c r="H989" i="14" s="1"/>
  <c r="H987" i="14" s="1"/>
  <c r="H992" i="4"/>
  <c r="H989" i="4" s="1"/>
  <c r="H987" i="4" s="1"/>
  <c r="H992" i="9"/>
  <c r="H989" i="9" s="1"/>
  <c r="H987" i="9" s="1"/>
  <c r="H992" i="10"/>
  <c r="H1052" i="10"/>
  <c r="H1052" i="16"/>
  <c r="H1049" i="16" s="1"/>
  <c r="H1047" i="16" s="1"/>
  <c r="H1045" i="16" s="1"/>
  <c r="H1052" i="5"/>
  <c r="H1049" i="5" s="1"/>
  <c r="H1047" i="5" s="1"/>
  <c r="H1045" i="5" s="1"/>
  <c r="H1052" i="13"/>
  <c r="H1049" i="13" s="1"/>
  <c r="H1047" i="13" s="1"/>
  <c r="H1045" i="13" s="1"/>
  <c r="H1091" i="10"/>
  <c r="H1091" i="8"/>
  <c r="H1073" i="8" s="1"/>
  <c r="H1071" i="8" s="1"/>
  <c r="H1091" i="6"/>
  <c r="H1073" i="6" s="1"/>
  <c r="H1071" i="6" s="1"/>
  <c r="H1091" i="11"/>
  <c r="H1073" i="11" s="1"/>
  <c r="H1071" i="11" s="1"/>
  <c r="H1091" i="13"/>
  <c r="H1073" i="13" s="1"/>
  <c r="H1071" i="13" s="1"/>
  <c r="H1091" i="16"/>
  <c r="H1073" i="16" s="1"/>
  <c r="H1071" i="16" s="1"/>
  <c r="H1091" i="15"/>
  <c r="H1073" i="15" s="1"/>
  <c r="H1071" i="15" s="1"/>
  <c r="H1129" i="13"/>
  <c r="H1126" i="13" s="1"/>
  <c r="H1177" i="16"/>
  <c r="H1199" i="7"/>
  <c r="H1199" i="4"/>
  <c r="H1199" i="13"/>
  <c r="H1199" i="6"/>
  <c r="H1199" i="15"/>
  <c r="H1219" i="11"/>
  <c r="H1216" i="11" s="1"/>
  <c r="H1219" i="15"/>
  <c r="H1216" i="15" s="1"/>
  <c r="H1219" i="6"/>
  <c r="H1216" i="6" s="1"/>
  <c r="H1219" i="10"/>
  <c r="H1219" i="7"/>
  <c r="H1216" i="7" s="1"/>
  <c r="H1219" i="8"/>
  <c r="H1216" i="8" s="1"/>
  <c r="H1293" i="3"/>
  <c r="H1290" i="3" s="1"/>
  <c r="H1288" i="3" s="1"/>
  <c r="H1293" i="13"/>
  <c r="H1290" i="13" s="1"/>
  <c r="H1288" i="13" s="1"/>
  <c r="H1293" i="6"/>
  <c r="H1290" i="6" s="1"/>
  <c r="H1288" i="6" s="1"/>
  <c r="H1293" i="4"/>
  <c r="H1290" i="4" s="1"/>
  <c r="H1288" i="4" s="1"/>
  <c r="H1293" i="11"/>
  <c r="H1290" i="11" s="1"/>
  <c r="H1288" i="11" s="1"/>
  <c r="H1293" i="5"/>
  <c r="H1290" i="5" s="1"/>
  <c r="H1288" i="5" s="1"/>
  <c r="H1293" i="9"/>
  <c r="H1290" i="9" s="1"/>
  <c r="H1288" i="9" s="1"/>
  <c r="H1293" i="10"/>
  <c r="H1293" i="15"/>
  <c r="H1290" i="15" s="1"/>
  <c r="H1288" i="15" s="1"/>
  <c r="H1293" i="16"/>
  <c r="H1290" i="16" s="1"/>
  <c r="H1288" i="16" s="1"/>
  <c r="H1365" i="4"/>
  <c r="H1362" i="4" s="1"/>
  <c r="H1360" i="4" s="1"/>
  <c r="H1365" i="7"/>
  <c r="H1362" i="7" s="1"/>
  <c r="H1360" i="7" s="1"/>
  <c r="H1400" i="4"/>
  <c r="H1397" i="4" s="1"/>
  <c r="H1395" i="4" s="1"/>
  <c r="H1400" i="3"/>
  <c r="H1397" i="3" s="1"/>
  <c r="H1395" i="3" s="1"/>
  <c r="H1400" i="8"/>
  <c r="H1397" i="8" s="1"/>
  <c r="H1395" i="8" s="1"/>
  <c r="H1400" i="9"/>
  <c r="H1397" i="9" s="1"/>
  <c r="H1395" i="9" s="1"/>
  <c r="H1400" i="10"/>
  <c r="H1400" i="13"/>
  <c r="H1397" i="13" s="1"/>
  <c r="H1395" i="13" s="1"/>
  <c r="H1400" i="7"/>
  <c r="H1397" i="7" s="1"/>
  <c r="H1395" i="7" s="1"/>
  <c r="H1400" i="11"/>
  <c r="H1397" i="11" s="1"/>
  <c r="H1395" i="11" s="1"/>
  <c r="H1400" i="16"/>
  <c r="H1397" i="16" s="1"/>
  <c r="H1395" i="16" s="1"/>
  <c r="H1466" i="6"/>
  <c r="H1444" i="6" s="1"/>
  <c r="H1466" i="13"/>
  <c r="H1466" i="11"/>
  <c r="H1444" i="11" s="1"/>
  <c r="H1466" i="3"/>
  <c r="H1466" i="8"/>
  <c r="H1444" i="8" s="1"/>
  <c r="H1466" i="15"/>
  <c r="H1466" i="16"/>
  <c r="H1527" i="15"/>
  <c r="H1525" i="15" s="1"/>
  <c r="H1527" i="5"/>
  <c r="H1525" i="5" s="1"/>
  <c r="H1527" i="13"/>
  <c r="H1525" i="13" s="1"/>
  <c r="H1527" i="9"/>
  <c r="H1525" i="9" s="1"/>
  <c r="H1527" i="6"/>
  <c r="H1525" i="6" s="1"/>
  <c r="H1527" i="16"/>
  <c r="H1525" i="16" s="1"/>
  <c r="H1527" i="11"/>
  <c r="H1525" i="11" s="1"/>
  <c r="H1588" i="10"/>
  <c r="H1588" i="4"/>
  <c r="H1588" i="7"/>
  <c r="H1588" i="3"/>
  <c r="H1588" i="11"/>
  <c r="H1588" i="16"/>
  <c r="H1621" i="11"/>
  <c r="H1621" i="13"/>
  <c r="H1621" i="14"/>
  <c r="H1621" i="10"/>
  <c r="H1621" i="15"/>
  <c r="H1621" i="5"/>
  <c r="H1621" i="6"/>
  <c r="H1621" i="16"/>
  <c r="H1651" i="4"/>
  <c r="H1651" i="7"/>
  <c r="H1651" i="3"/>
  <c r="H1651" i="13"/>
  <c r="H1651" i="5"/>
  <c r="H1651" i="8"/>
  <c r="H1651" i="15"/>
  <c r="H1754" i="14"/>
  <c r="H1749" i="14" s="1"/>
  <c r="H1754" i="15"/>
  <c r="H1749" i="15" s="1"/>
  <c r="H1754" i="6"/>
  <c r="H1749" i="6" s="1"/>
  <c r="H1754" i="13"/>
  <c r="H1749" i="13" s="1"/>
  <c r="H207" i="3"/>
  <c r="H205" i="3" s="1"/>
  <c r="H207" i="5"/>
  <c r="H205" i="5" s="1"/>
  <c r="H207" i="13"/>
  <c r="H205" i="13" s="1"/>
  <c r="H207" i="15"/>
  <c r="H205" i="15" s="1"/>
  <c r="H207" i="8"/>
  <c r="H205" i="8" s="1"/>
  <c r="H207" i="9"/>
  <c r="H205" i="9" s="1"/>
  <c r="H207" i="16"/>
  <c r="H205" i="16" s="1"/>
  <c r="H120" i="9"/>
  <c r="H115" i="9" s="1"/>
  <c r="H120" i="5"/>
  <c r="H115" i="5" s="1"/>
  <c r="H120" i="13"/>
  <c r="H115" i="13" s="1"/>
  <c r="H17" i="5"/>
  <c r="H14" i="5" s="1"/>
  <c r="H17" i="15"/>
  <c r="H14" i="15" s="1"/>
  <c r="H179" i="13"/>
  <c r="H176" i="13" s="1"/>
  <c r="H174" i="13" s="1"/>
  <c r="H179" i="10"/>
  <c r="H179" i="4"/>
  <c r="H176" i="4" s="1"/>
  <c r="H174" i="4" s="1"/>
  <c r="H616" i="5"/>
  <c r="H616" i="3"/>
  <c r="H616" i="9"/>
  <c r="H616" i="13"/>
  <c r="H616" i="10"/>
  <c r="H547" i="11"/>
  <c r="H544" i="11" s="1"/>
  <c r="H547" i="6"/>
  <c r="H544" i="6" s="1"/>
  <c r="H547" i="16"/>
  <c r="H544" i="16" s="1"/>
  <c r="H547" i="7"/>
  <c r="H544" i="7" s="1"/>
  <c r="H521" i="11"/>
  <c r="H490" i="5"/>
  <c r="H490" i="15"/>
  <c r="H490" i="3"/>
  <c r="H490" i="4"/>
  <c r="H490" i="8"/>
  <c r="H490" i="13"/>
  <c r="H490" i="9"/>
  <c r="H398" i="14"/>
  <c r="H398" i="10"/>
  <c r="H398" i="5"/>
  <c r="H398" i="9"/>
  <c r="H398" i="16"/>
  <c r="H398" i="15"/>
  <c r="H241" i="9"/>
  <c r="H241" i="13"/>
  <c r="H241" i="4"/>
  <c r="H241" i="8"/>
  <c r="H241" i="10"/>
  <c r="H179" i="11"/>
  <c r="H176" i="11" s="1"/>
  <c r="H174" i="11" s="1"/>
  <c r="H145" i="6"/>
  <c r="H143" i="6" s="1"/>
  <c r="H145" i="15"/>
  <c r="H143" i="15" s="1"/>
  <c r="H145" i="7"/>
  <c r="H143" i="7" s="1"/>
  <c r="H145" i="14"/>
  <c r="H143" i="14" s="1"/>
  <c r="H145" i="13"/>
  <c r="H143" i="13" s="1"/>
  <c r="H145" i="5"/>
  <c r="H143" i="5" s="1"/>
  <c r="H145" i="9"/>
  <c r="H143" i="9" s="1"/>
  <c r="H120" i="4"/>
  <c r="H115" i="4" s="1"/>
  <c r="H120" i="8"/>
  <c r="H117" i="8" s="1"/>
  <c r="H120" i="14"/>
  <c r="H117" i="14" s="1"/>
  <c r="H120" i="15"/>
  <c r="H115" i="15" s="1"/>
  <c r="H75" i="8"/>
  <c r="H72" i="8" s="1"/>
  <c r="H75" i="14"/>
  <c r="H72" i="14" s="1"/>
  <c r="H75" i="13"/>
  <c r="H72" i="13" s="1"/>
  <c r="H75" i="16"/>
  <c r="H72" i="16" s="1"/>
  <c r="H1052" i="9"/>
  <c r="H1049" i="9" s="1"/>
  <c r="H1047" i="9" s="1"/>
  <c r="H1045" i="9" s="1"/>
  <c r="H1091" i="9"/>
  <c r="H1073" i="9" s="1"/>
  <c r="H1071" i="9" s="1"/>
  <c r="H1177" i="9"/>
  <c r="H1219" i="9"/>
  <c r="H1216" i="9" s="1"/>
  <c r="H1621" i="9"/>
  <c r="H490" i="10"/>
  <c r="H1466" i="10"/>
  <c r="H1129" i="11"/>
  <c r="H1126" i="11" s="1"/>
  <c r="H145" i="11"/>
  <c r="H143" i="11" s="1"/>
  <c r="H905" i="11"/>
  <c r="H1651" i="11"/>
  <c r="H1527" i="14"/>
  <c r="H1525" i="14" s="1"/>
  <c r="H1651" i="10"/>
  <c r="H398" i="13"/>
  <c r="H1600" i="13"/>
  <c r="H1091" i="14"/>
  <c r="H1073" i="14" s="1"/>
  <c r="H1071" i="14" s="1"/>
  <c r="H1588" i="14"/>
  <c r="H746" i="13"/>
  <c r="H743" i="13" s="1"/>
  <c r="H741" i="13" s="1"/>
  <c r="H75" i="15"/>
  <c r="H72" i="15" s="1"/>
  <c r="H490" i="14"/>
  <c r="H746" i="14"/>
  <c r="H743" i="14" s="1"/>
  <c r="H741" i="14" s="1"/>
  <c r="H1365" i="14"/>
  <c r="H1362" i="14" s="1"/>
  <c r="H1360" i="14" s="1"/>
  <c r="H1466" i="14"/>
  <c r="H1651" i="14"/>
  <c r="H992" i="15"/>
  <c r="H989" i="15" s="1"/>
  <c r="H987" i="15" s="1"/>
  <c r="H241" i="14"/>
  <c r="H1400" i="14"/>
  <c r="H1397" i="14" s="1"/>
  <c r="H1395" i="14" s="1"/>
  <c r="H179" i="15"/>
  <c r="H176" i="15" s="1"/>
  <c r="H174" i="15" s="1"/>
  <c r="H547" i="15"/>
  <c r="H544" i="15" s="1"/>
  <c r="H616" i="15"/>
  <c r="H490" i="16"/>
  <c r="H992" i="16"/>
  <c r="H989" i="16" s="1"/>
  <c r="H987" i="16" s="1"/>
  <c r="H1052" i="15"/>
  <c r="H1049" i="15" s="1"/>
  <c r="H1047" i="15" s="1"/>
  <c r="H1045" i="15" s="1"/>
  <c r="H241" i="16"/>
  <c r="H1400" i="15"/>
  <c r="H1397" i="15" s="1"/>
  <c r="H1395" i="15" s="1"/>
  <c r="H1600" i="15"/>
  <c r="H1588" i="15" s="1"/>
  <c r="H179" i="16"/>
  <c r="H176" i="16" s="1"/>
  <c r="H174" i="16" s="1"/>
  <c r="H179" i="6"/>
  <c r="H176" i="6" s="1"/>
  <c r="H174" i="6" s="1"/>
  <c r="H673" i="6"/>
  <c r="H746" i="6"/>
  <c r="H743" i="6" s="1"/>
  <c r="H741" i="6" s="1"/>
  <c r="H1527" i="8"/>
  <c r="H1525" i="8" s="1"/>
  <c r="H1091" i="5"/>
  <c r="H1073" i="5" s="1"/>
  <c r="H1071" i="5" s="1"/>
  <c r="H490" i="6"/>
  <c r="H886" i="5"/>
  <c r="H1400" i="5"/>
  <c r="H1397" i="5" s="1"/>
  <c r="H1395" i="5" s="1"/>
  <c r="H746" i="5"/>
  <c r="H743" i="5" s="1"/>
  <c r="H741" i="5" s="1"/>
  <c r="H1129" i="5"/>
  <c r="H1126" i="5" s="1"/>
  <c r="H1365" i="6"/>
  <c r="H1362" i="6" s="1"/>
  <c r="H1360" i="6" s="1"/>
  <c r="H398" i="8"/>
  <c r="H1600" i="5"/>
  <c r="H1588" i="5" s="1"/>
  <c r="H886" i="6"/>
  <c r="H1129" i="6"/>
  <c r="H1126" i="6" s="1"/>
  <c r="H1400" i="6"/>
  <c r="H1397" i="6" s="1"/>
  <c r="H1395" i="6" s="1"/>
  <c r="H616" i="7"/>
  <c r="H1091" i="7"/>
  <c r="H1073" i="7" s="1"/>
  <c r="H1071" i="7" s="1"/>
  <c r="H1177" i="7"/>
  <c r="H1621" i="7"/>
  <c r="H1621" i="8"/>
  <c r="H241" i="5"/>
  <c r="H1754" i="5"/>
  <c r="H1749" i="5" s="1"/>
  <c r="H120" i="6"/>
  <c r="H398" i="6"/>
  <c r="H1600" i="6"/>
  <c r="H1588" i="6" s="1"/>
  <c r="H707" i="7"/>
  <c r="H1052" i="7"/>
  <c r="H1049" i="7" s="1"/>
  <c r="H1047" i="7" s="1"/>
  <c r="H1045" i="7" s="1"/>
  <c r="H1293" i="7"/>
  <c r="H1290" i="7" s="1"/>
  <c r="H1288" i="7" s="1"/>
  <c r="H547" i="8"/>
  <c r="H544" i="8" s="1"/>
  <c r="H1177" i="8"/>
  <c r="H707" i="8"/>
  <c r="H616" i="8"/>
  <c r="H1293" i="8"/>
  <c r="H1290" i="8" s="1"/>
  <c r="H1288" i="8" s="1"/>
  <c r="H398" i="4"/>
  <c r="H547" i="4"/>
  <c r="H544" i="4" s="1"/>
  <c r="H145" i="4"/>
  <c r="H143" i="4" s="1"/>
  <c r="H707" i="4"/>
  <c r="H1177" i="4"/>
  <c r="H1219" i="4"/>
  <c r="H1216" i="4" s="1"/>
  <c r="H1527" i="4"/>
  <c r="H1525" i="4" s="1"/>
  <c r="H1052" i="4"/>
  <c r="H1049" i="4" s="1"/>
  <c r="H1047" i="4" s="1"/>
  <c r="H1045" i="4" s="1"/>
  <c r="H1091" i="4"/>
  <c r="H1073" i="4" s="1"/>
  <c r="H1071" i="4" s="1"/>
  <c r="H1621" i="4"/>
  <c r="H398" i="3"/>
  <c r="H75" i="3"/>
  <c r="H72" i="3" s="1"/>
  <c r="H547" i="3"/>
  <c r="H544" i="3" s="1"/>
  <c r="H1052" i="3"/>
  <c r="H1049" i="3" s="1"/>
  <c r="H1047" i="3" s="1"/>
  <c r="H1045" i="3" s="1"/>
  <c r="H707" i="3"/>
  <c r="H1177" i="3"/>
  <c r="H1219" i="3"/>
  <c r="H1216" i="3" s="1"/>
  <c r="H1527" i="3"/>
  <c r="H1525" i="3" s="1"/>
  <c r="H1091" i="3"/>
  <c r="H1073" i="3" s="1"/>
  <c r="H1071" i="3" s="1"/>
  <c r="H1621" i="3"/>
  <c r="H1271" i="10" l="1"/>
  <c r="H946" i="12"/>
  <c r="H1346" i="12"/>
  <c r="H310" i="12"/>
  <c r="H115" i="10"/>
  <c r="H1543" i="12"/>
  <c r="H660" i="12"/>
  <c r="H160" i="12"/>
  <c r="H1571" i="12"/>
  <c r="H577" i="12"/>
  <c r="H694" i="12"/>
  <c r="H1444" i="10"/>
  <c r="H648" i="12"/>
  <c r="H210" i="12"/>
  <c r="H1530" i="12"/>
  <c r="H802" i="12"/>
  <c r="H1442" i="11"/>
  <c r="H1286" i="11" s="1"/>
  <c r="H1442" i="9"/>
  <c r="H1444" i="3"/>
  <c r="H1442" i="3" s="1"/>
  <c r="H1286" i="3" s="1"/>
  <c r="H1442" i="7"/>
  <c r="H1286" i="7" s="1"/>
  <c r="H1444" i="14"/>
  <c r="H1442" i="14" s="1"/>
  <c r="H1286" i="14" s="1"/>
  <c r="H1444" i="16"/>
  <c r="H1442" i="16" s="1"/>
  <c r="H1286" i="16" s="1"/>
  <c r="H1442" i="8"/>
  <c r="H1442" i="6"/>
  <c r="H1286" i="6" s="1"/>
  <c r="H1442" i="4"/>
  <c r="H1286" i="4" s="1"/>
  <c r="H1444" i="13"/>
  <c r="H1444" i="15"/>
  <c r="H1442" i="15" s="1"/>
  <c r="H1286" i="15" s="1"/>
  <c r="H1444" i="5"/>
  <c r="H1442" i="5" s="1"/>
  <c r="H1286" i="5" s="1"/>
  <c r="H308" i="10"/>
  <c r="H922" i="14"/>
  <c r="H922" i="8"/>
  <c r="H922" i="13"/>
  <c r="H922" i="6"/>
  <c r="H922" i="16"/>
  <c r="H922" i="4"/>
  <c r="H922" i="7"/>
  <c r="H922" i="3"/>
  <c r="H922" i="5"/>
  <c r="H922" i="15"/>
  <c r="H922" i="9"/>
  <c r="H922" i="11"/>
  <c r="H613" i="5"/>
  <c r="H611" i="5" s="1"/>
  <c r="H613" i="14"/>
  <c r="H611" i="14" s="1"/>
  <c r="H815" i="11"/>
  <c r="H613" i="8"/>
  <c r="H611" i="8" s="1"/>
  <c r="H613" i="7"/>
  <c r="H611" i="7" s="1"/>
  <c r="H613" i="13"/>
  <c r="H611" i="13" s="1"/>
  <c r="H732" i="12"/>
  <c r="H613" i="4"/>
  <c r="H611" i="4" s="1"/>
  <c r="H613" i="9"/>
  <c r="H611" i="9" s="1"/>
  <c r="H613" i="16"/>
  <c r="H611" i="16" s="1"/>
  <c r="H613" i="15"/>
  <c r="H611" i="15" s="1"/>
  <c r="H613" i="10"/>
  <c r="H613" i="3"/>
  <c r="H611" i="3" s="1"/>
  <c r="H613" i="6"/>
  <c r="H611" i="6" s="1"/>
  <c r="H1174" i="7"/>
  <c r="H1124" i="7" s="1"/>
  <c r="H1069" i="7" s="1"/>
  <c r="H238" i="7"/>
  <c r="H236" i="7" s="1"/>
  <c r="H12" i="3"/>
  <c r="H10" i="3" s="1"/>
  <c r="H544" i="10"/>
  <c r="H547" i="12"/>
  <c r="H330" i="12"/>
  <c r="H12" i="16"/>
  <c r="H1174" i="9"/>
  <c r="H1124" i="9" s="1"/>
  <c r="H1069" i="9" s="1"/>
  <c r="H238" i="15"/>
  <c r="H236" i="15" s="1"/>
  <c r="H12" i="6"/>
  <c r="H172" i="6"/>
  <c r="H172" i="3"/>
  <c r="H1174" i="16"/>
  <c r="H1124" i="16" s="1"/>
  <c r="H1069" i="16" s="1"/>
  <c r="H172" i="14"/>
  <c r="H1174" i="10"/>
  <c r="H117" i="3"/>
  <c r="H172" i="13"/>
  <c r="H172" i="5"/>
  <c r="H859" i="9"/>
  <c r="H857" i="9" s="1"/>
  <c r="H739" i="9" s="1"/>
  <c r="H238" i="6"/>
  <c r="H236" i="6" s="1"/>
  <c r="H12" i="11"/>
  <c r="H12" i="7"/>
  <c r="H10" i="7" s="1"/>
  <c r="H859" i="11"/>
  <c r="H857" i="11" s="1"/>
  <c r="H172" i="8"/>
  <c r="H238" i="11"/>
  <c r="H236" i="11" s="1"/>
  <c r="H859" i="8"/>
  <c r="H857" i="8" s="1"/>
  <c r="H739" i="8" s="1"/>
  <c r="H12" i="5"/>
  <c r="H10" i="5" s="1"/>
  <c r="H238" i="3"/>
  <c r="H236" i="3" s="1"/>
  <c r="H859" i="16"/>
  <c r="H857" i="16" s="1"/>
  <c r="H739" i="16" s="1"/>
  <c r="H859" i="6"/>
  <c r="H857" i="6" s="1"/>
  <c r="H739" i="6" s="1"/>
  <c r="H12" i="9"/>
  <c r="H10" i="9" s="1"/>
  <c r="H1527" i="10"/>
  <c r="H1174" i="14"/>
  <c r="H1124" i="14" s="1"/>
  <c r="H1069" i="14" s="1"/>
  <c r="H145" i="10"/>
  <c r="H12" i="14"/>
  <c r="H238" i="4"/>
  <c r="H236" i="4" s="1"/>
  <c r="H172" i="4"/>
  <c r="H12" i="4"/>
  <c r="H10" i="4" s="1"/>
  <c r="H12" i="8"/>
  <c r="H115" i="8"/>
  <c r="H172" i="9"/>
  <c r="H172" i="7"/>
  <c r="H859" i="3"/>
  <c r="H857" i="3" s="1"/>
  <c r="H739" i="3" s="1"/>
  <c r="H1174" i="15"/>
  <c r="H1124" i="15" s="1"/>
  <c r="H1069" i="15" s="1"/>
  <c r="H673" i="12"/>
  <c r="H241" i="12"/>
  <c r="H115" i="14"/>
  <c r="H12" i="13"/>
  <c r="H10" i="13" s="1"/>
  <c r="H1400" i="12"/>
  <c r="H1174" i="13"/>
  <c r="H1124" i="13" s="1"/>
  <c r="H1069" i="13" s="1"/>
  <c r="H1651" i="12"/>
  <c r="H172" i="11"/>
  <c r="H115" i="11"/>
  <c r="H1199" i="12"/>
  <c r="H75" i="12"/>
  <c r="H943" i="10"/>
  <c r="H989" i="10"/>
  <c r="H992" i="12"/>
  <c r="H1514" i="12"/>
  <c r="H1511" i="10"/>
  <c r="H1146" i="10"/>
  <c r="H1149" i="12"/>
  <c r="H94" i="10"/>
  <c r="H97" i="12"/>
  <c r="H115" i="16"/>
  <c r="H1466" i="12"/>
  <c r="H1585" i="9"/>
  <c r="H1583" i="9" s="1"/>
  <c r="H1507" i="9" s="1"/>
  <c r="H398" i="12"/>
  <c r="H207" i="10"/>
  <c r="H1397" i="10"/>
  <c r="H1216" i="10"/>
  <c r="H1219" i="12"/>
  <c r="H1174" i="11"/>
  <c r="H1124" i="11" s="1"/>
  <c r="H1069" i="11" s="1"/>
  <c r="H862" i="12"/>
  <c r="H964" i="12"/>
  <c r="H905" i="12"/>
  <c r="H613" i="11"/>
  <c r="H611" i="11" s="1"/>
  <c r="H1242" i="10"/>
  <c r="H1245" i="12"/>
  <c r="H590" i="10"/>
  <c r="H1772" i="10"/>
  <c r="H1774" i="12"/>
  <c r="H1160" i="10"/>
  <c r="H1163" i="12"/>
  <c r="H1177" i="12"/>
  <c r="H1600" i="12"/>
  <c r="H1585" i="6"/>
  <c r="H1583" i="6" s="1"/>
  <c r="H1507" i="6" s="1"/>
  <c r="H327" i="16"/>
  <c r="H325" i="16" s="1"/>
  <c r="H1588" i="13"/>
  <c r="H1588" i="12" s="1"/>
  <c r="H490" i="12"/>
  <c r="H1290" i="10"/>
  <c r="H1293" i="12"/>
  <c r="H859" i="15"/>
  <c r="H857" i="15" s="1"/>
  <c r="H739" i="15" s="1"/>
  <c r="H1362" i="10"/>
  <c r="H1365" i="12"/>
  <c r="H743" i="10"/>
  <c r="H746" i="12"/>
  <c r="H117" i="10"/>
  <c r="H120" i="12"/>
  <c r="H859" i="4"/>
  <c r="H857" i="4" s="1"/>
  <c r="H739" i="4" s="1"/>
  <c r="H1174" i="5"/>
  <c r="H17" i="12"/>
  <c r="H14" i="12" s="1"/>
  <c r="H837" i="10"/>
  <c r="H840" i="12"/>
  <c r="H72" i="10"/>
  <c r="H259" i="12"/>
  <c r="H176" i="10"/>
  <c r="H179" i="12"/>
  <c r="H1049" i="10"/>
  <c r="H1052" i="12"/>
  <c r="H707" i="12"/>
  <c r="H1271" i="12"/>
  <c r="H327" i="5"/>
  <c r="H325" i="5" s="1"/>
  <c r="H452" i="12"/>
  <c r="H616" i="12"/>
  <c r="H1621" i="12"/>
  <c r="H1174" i="6"/>
  <c r="H1124" i="6" s="1"/>
  <c r="H1069" i="6" s="1"/>
  <c r="H1073" i="10"/>
  <c r="H1091" i="12"/>
  <c r="H1126" i="10"/>
  <c r="H1129" i="12"/>
  <c r="H886" i="12"/>
  <c r="H815" i="10"/>
  <c r="H818" i="12"/>
  <c r="H1749" i="10"/>
  <c r="H1754" i="12"/>
  <c r="H1381" i="10"/>
  <c r="H1384" i="12"/>
  <c r="H521" i="12"/>
  <c r="H859" i="5"/>
  <c r="H857" i="5" s="1"/>
  <c r="H739" i="5" s="1"/>
  <c r="H859" i="10"/>
  <c r="H859" i="7"/>
  <c r="H857" i="7" s="1"/>
  <c r="H739" i="7" s="1"/>
  <c r="H1174" i="3"/>
  <c r="H1124" i="3" s="1"/>
  <c r="H1069" i="3" s="1"/>
  <c r="H1174" i="8"/>
  <c r="H1124" i="8" s="1"/>
  <c r="H1069" i="8" s="1"/>
  <c r="H327" i="11"/>
  <c r="H325" i="11" s="1"/>
  <c r="H1585" i="4"/>
  <c r="H1583" i="4" s="1"/>
  <c r="H1507" i="4" s="1"/>
  <c r="H117" i="15"/>
  <c r="H238" i="13"/>
  <c r="H236" i="13" s="1"/>
  <c r="H859" i="14"/>
  <c r="H857" i="14" s="1"/>
  <c r="H739" i="14" s="1"/>
  <c r="H172" i="16"/>
  <c r="H238" i="9"/>
  <c r="H236" i="9" s="1"/>
  <c r="H859" i="13"/>
  <c r="H857" i="13" s="1"/>
  <c r="H739" i="13" s="1"/>
  <c r="H1174" i="4"/>
  <c r="H1124" i="4" s="1"/>
  <c r="H1069" i="4" s="1"/>
  <c r="H1286" i="9"/>
  <c r="H1286" i="8"/>
  <c r="H1585" i="7"/>
  <c r="H1583" i="7" s="1"/>
  <c r="H1507" i="7" s="1"/>
  <c r="H1585" i="16"/>
  <c r="H1583" i="16" s="1"/>
  <c r="H1507" i="16" s="1"/>
  <c r="H1585" i="11"/>
  <c r="H1583" i="11" s="1"/>
  <c r="H1507" i="11" s="1"/>
  <c r="H1585" i="14"/>
  <c r="H1583" i="14" s="1"/>
  <c r="H1507" i="14" s="1"/>
  <c r="H1585" i="10"/>
  <c r="H1585" i="3"/>
  <c r="H1583" i="3" s="1"/>
  <c r="H1507" i="3" s="1"/>
  <c r="H1585" i="15"/>
  <c r="H1583" i="15" s="1"/>
  <c r="H1507" i="15" s="1"/>
  <c r="H1585" i="5"/>
  <c r="H1583" i="5" s="1"/>
  <c r="H1507" i="5" s="1"/>
  <c r="H1585" i="8"/>
  <c r="H1583" i="8" s="1"/>
  <c r="H1507" i="8" s="1"/>
  <c r="H172" i="15"/>
  <c r="H117" i="9"/>
  <c r="H117" i="5"/>
  <c r="H117" i="13"/>
  <c r="H117" i="4"/>
  <c r="H12" i="15"/>
  <c r="H10" i="15" s="1"/>
  <c r="H238" i="10"/>
  <c r="H238" i="5"/>
  <c r="H236" i="5" s="1"/>
  <c r="H238" i="16"/>
  <c r="H236" i="16" s="1"/>
  <c r="H327" i="7"/>
  <c r="H325" i="7" s="1"/>
  <c r="H327" i="14"/>
  <c r="H325" i="14" s="1"/>
  <c r="H327" i="9"/>
  <c r="H325" i="9" s="1"/>
  <c r="H327" i="15"/>
  <c r="H325" i="15" s="1"/>
  <c r="H327" i="10"/>
  <c r="H327" i="6"/>
  <c r="H325" i="6" s="1"/>
  <c r="H327" i="8"/>
  <c r="H325" i="8" s="1"/>
  <c r="H238" i="14"/>
  <c r="H236" i="14" s="1"/>
  <c r="H238" i="8"/>
  <c r="H236" i="8" s="1"/>
  <c r="H327" i="13"/>
  <c r="H325" i="13" s="1"/>
  <c r="H117" i="6"/>
  <c r="H115" i="6"/>
  <c r="H327" i="4"/>
  <c r="H325" i="4" s="1"/>
  <c r="H327" i="3"/>
  <c r="H325" i="3" s="1"/>
  <c r="H1269" i="10" l="1"/>
  <c r="H1126" i="12"/>
  <c r="H1146" i="12"/>
  <c r="H1362" i="12"/>
  <c r="H1242" i="12"/>
  <c r="H308" i="12"/>
  <c r="H1381" i="12"/>
  <c r="H1269" i="12"/>
  <c r="H943" i="12"/>
  <c r="H1527" i="12"/>
  <c r="H544" i="12"/>
  <c r="H1749" i="12"/>
  <c r="H143" i="10"/>
  <c r="H1160" i="12"/>
  <c r="H1216" i="12"/>
  <c r="H234" i="11"/>
  <c r="H1444" i="12"/>
  <c r="H1442" i="13"/>
  <c r="H1286" i="13" s="1"/>
  <c r="H813" i="11"/>
  <c r="H739" i="11" s="1"/>
  <c r="H815" i="12"/>
  <c r="H10" i="16"/>
  <c r="H234" i="6"/>
  <c r="H1525" i="10"/>
  <c r="H10" i="6"/>
  <c r="H1585" i="13"/>
  <c r="H1583" i="13" s="1"/>
  <c r="H1507" i="13" s="1"/>
  <c r="H234" i="3"/>
  <c r="H10" i="11"/>
  <c r="H10" i="8"/>
  <c r="H234" i="16"/>
  <c r="H10" i="14"/>
  <c r="H145" i="12"/>
  <c r="H234" i="7"/>
  <c r="H9" i="7" s="1"/>
  <c r="H234" i="5"/>
  <c r="H115" i="12"/>
  <c r="H234" i="15"/>
  <c r="H9" i="15" s="1"/>
  <c r="H234" i="13"/>
  <c r="H1174" i="12"/>
  <c r="H941" i="10"/>
  <c r="H611" i="10"/>
  <c r="H613" i="12"/>
  <c r="H205" i="10"/>
  <c r="H207" i="12"/>
  <c r="H92" i="10"/>
  <c r="H94" i="12"/>
  <c r="H174" i="10"/>
  <c r="H176" i="12"/>
  <c r="H1770" i="10"/>
  <c r="H1772" i="12"/>
  <c r="H588" i="10"/>
  <c r="H590" i="12"/>
  <c r="H1395" i="10"/>
  <c r="H1397" i="12"/>
  <c r="H1509" i="10"/>
  <c r="H1511" i="12"/>
  <c r="H987" i="10"/>
  <c r="H989" i="12"/>
  <c r="H1442" i="10"/>
  <c r="H234" i="4"/>
  <c r="H9" i="4" s="1"/>
  <c r="H741" i="10"/>
  <c r="H743" i="12"/>
  <c r="H325" i="10"/>
  <c r="H327" i="12"/>
  <c r="H1124" i="5"/>
  <c r="H1069" i="5" s="1"/>
  <c r="H72" i="12"/>
  <c r="H12" i="12" s="1"/>
  <c r="H12" i="10"/>
  <c r="H835" i="10"/>
  <c r="H837" i="12"/>
  <c r="H1288" i="10"/>
  <c r="H1290" i="12"/>
  <c r="H857" i="10"/>
  <c r="H859" i="12"/>
  <c r="H236" i="10"/>
  <c r="H238" i="12"/>
  <c r="H1583" i="10"/>
  <c r="H813" i="10"/>
  <c r="H1071" i="10"/>
  <c r="H1073" i="12"/>
  <c r="H1047" i="10"/>
  <c r="H1049" i="12"/>
  <c r="H1124" i="10"/>
  <c r="H117" i="12"/>
  <c r="H1360" i="10"/>
  <c r="H234" i="9"/>
  <c r="H9" i="9" s="1"/>
  <c r="H234" i="14"/>
  <c r="H234" i="8"/>
  <c r="H9" i="3"/>
  <c r="H1360" i="12" l="1"/>
  <c r="H835" i="12"/>
  <c r="H1509" i="12"/>
  <c r="H588" i="12"/>
  <c r="H205" i="12"/>
  <c r="H236" i="12"/>
  <c r="H741" i="12"/>
  <c r="H1395" i="12"/>
  <c r="H1770" i="12"/>
  <c r="H92" i="12"/>
  <c r="H10" i="12" s="1"/>
  <c r="H611" i="12"/>
  <c r="H1525" i="12"/>
  <c r="H143" i="12"/>
  <c r="H9" i="16"/>
  <c r="H1442" i="12"/>
  <c r="H1585" i="12"/>
  <c r="H941" i="12"/>
  <c r="H922" i="10"/>
  <c r="H813" i="12"/>
  <c r="H9" i="6"/>
  <c r="H9" i="13"/>
  <c r="H9" i="11"/>
  <c r="H9" i="8"/>
  <c r="H9" i="14"/>
  <c r="H9" i="5"/>
  <c r="H987" i="12"/>
  <c r="H739" i="10"/>
  <c r="H857" i="12"/>
  <c r="H1045" i="10"/>
  <c r="H1047" i="12"/>
  <c r="H10" i="10"/>
  <c r="H1124" i="12"/>
  <c r="H1071" i="12"/>
  <c r="H1069" i="10"/>
  <c r="H1507" i="10"/>
  <c r="H1583" i="12"/>
  <c r="H1288" i="12"/>
  <c r="H1286" i="10"/>
  <c r="H234" i="10"/>
  <c r="H325" i="12"/>
  <c r="H174" i="12"/>
  <c r="H172" i="10"/>
  <c r="H1045" i="12" l="1"/>
  <c r="H172" i="12"/>
  <c r="H1507" i="12"/>
  <c r="H739" i="12"/>
  <c r="H234" i="12"/>
  <c r="H1286" i="12"/>
  <c r="H1069" i="12"/>
  <c r="H922" i="12"/>
  <c r="H9" i="10"/>
  <c r="H9" i="12" l="1"/>
</calcChain>
</file>

<file path=xl/sharedStrings.xml><?xml version="1.0" encoding="utf-8"?>
<sst xmlns="http://schemas.openxmlformats.org/spreadsheetml/2006/main" count="28250" uniqueCount="875">
  <si>
    <t>Գործառական դասիչը</t>
  </si>
  <si>
    <t xml:space="preserve">
Ծրագրային դասիչը</t>
  </si>
  <si>
    <t>Բյուջետային ծախսերի գործառական դասակարգման բաժինների, խմբերի և դասերի անվանումները, բյուջետային ծրագրերի անվանումները, նպատակը,վերջնական արդյունքը, միջոցառումների անվանումները և նկարագրությունը</t>
  </si>
  <si>
    <t>Հոդվածի NN</t>
  </si>
  <si>
    <t>2025թ.</t>
  </si>
  <si>
    <t>Բաժինը</t>
  </si>
  <si>
    <t>Խումբը</t>
  </si>
  <si>
    <t>Դասը</t>
  </si>
  <si>
    <t>Ծրագիր</t>
  </si>
  <si>
    <t>Միջոցառում</t>
  </si>
  <si>
    <t>ԸՆԴԱՄԵՆԸ</t>
  </si>
  <si>
    <t>01</t>
  </si>
  <si>
    <t>ԸՆԴՀԱՆՈՒՐ ԲՆՈՒՅԹԻ ՀԱՆՐԱՅԻՆ ԾԱՌԱՅՈՒԹՅՈՒՆՆԵՐ</t>
  </si>
  <si>
    <t xml:space="preserve">այդ թվում՝ </t>
  </si>
  <si>
    <t>Օրենսդիր և գործադիր մարմիններ, պետական կառավարում, ֆինանսական և հարկաբյուջետային հարաբերություններ, արտաքին հարաբերություններ</t>
  </si>
  <si>
    <t>Օրենսդիր և գործադիր մարմիններ, պետական կառավարում</t>
  </si>
  <si>
    <t>Ծրագրի անվանումը՝</t>
  </si>
  <si>
    <t>5001</t>
  </si>
  <si>
    <t xml:space="preserve">Երևանի քաղաքապետարանի աշխատակազմի լիազորությունների իրականացման ապահովում </t>
  </si>
  <si>
    <t>Ծրագրի նպատակը՝</t>
  </si>
  <si>
    <t>Երևանի քաղաքապետարանի աշխատակազմին վերապահված գործառույթների արդյունավետ և թափանցիկ իրականացում</t>
  </si>
  <si>
    <t>Վերջնական արդյունքի նկարագրություն՝</t>
  </si>
  <si>
    <t>Որակյալ համայնքային ծառայությունների մատուցում բնակչությանը</t>
  </si>
  <si>
    <t>Միջոցառման անվանումը՝</t>
  </si>
  <si>
    <t>Աշխատակազմի գործունեության իրականացման համար անհրաժեշտ համակարգերի պահպանում</t>
  </si>
  <si>
    <t>Միջոցառման նկարագրությունը՝</t>
  </si>
  <si>
    <t>Աշխատակազմի պահպանման համար անհրաժեշտ ծախսերի իրականացում</t>
  </si>
  <si>
    <t xml:space="preserve"> այդ թվում` բյուջետային ծախսերի տնտեսագիտական դասակարգման հոդվածներ</t>
  </si>
  <si>
    <t xml:space="preserve"> </t>
  </si>
  <si>
    <t xml:space="preserve"> -Աշխատողների աշխատավարձեր և հավելավճարներ</t>
  </si>
  <si>
    <t xml:space="preserve"> - Պարգևատրումներ, դրամական խրախուսումներ և հատուկ վճարներ</t>
  </si>
  <si>
    <t xml:space="preserve"> -Էներգետիկ  ծառայություններ</t>
  </si>
  <si>
    <t>4212</t>
  </si>
  <si>
    <t xml:space="preserve"> -Կոմունալ ծառայություններ</t>
  </si>
  <si>
    <t>4213</t>
  </si>
  <si>
    <t xml:space="preserve"> -Կապի ծառայություններ</t>
  </si>
  <si>
    <t>4214</t>
  </si>
  <si>
    <t> - Ապահովագրական ծախսեր</t>
  </si>
  <si>
    <t>4215</t>
  </si>
  <si>
    <t>–Գույքի և սարքավորումների վարձակալություն</t>
  </si>
  <si>
    <t>4216</t>
  </si>
  <si>
    <t xml:space="preserve"> -Ներքին գործուղումներ</t>
  </si>
  <si>
    <t>4221</t>
  </si>
  <si>
    <t xml:space="preserve"> -Արտասահմանյան գործուղումների գծով ծախսեր</t>
  </si>
  <si>
    <t>4222</t>
  </si>
  <si>
    <t>–Վարչական ծառայություններ</t>
  </si>
  <si>
    <t>4231</t>
  </si>
  <si>
    <t xml:space="preserve"> -Համակարգչային ծառայություններ</t>
  </si>
  <si>
    <t>4232</t>
  </si>
  <si>
    <t>–Աշխատակազմի մասնագիտական զարգացման ծառայություններ</t>
  </si>
  <si>
    <t>4233</t>
  </si>
  <si>
    <t xml:space="preserve"> -Տեղակատվական ծառայություններ</t>
  </si>
  <si>
    <t>4234</t>
  </si>
  <si>
    <t xml:space="preserve"> -Կառավարչական ծառայություններ</t>
  </si>
  <si>
    <t>4235</t>
  </si>
  <si>
    <t xml:space="preserve"> -Ներկայացուցչական ծախսեր</t>
  </si>
  <si>
    <t>4237</t>
  </si>
  <si>
    <t xml:space="preserve"> -Ընդհանուր բնույթի այլ ծառայություններ</t>
  </si>
  <si>
    <t>4239</t>
  </si>
  <si>
    <t>–Մասնագիտական ծառայություններ</t>
  </si>
  <si>
    <t>4241</t>
  </si>
  <si>
    <t xml:space="preserve"> -Շենքերի և կառույցների ընթացիկ նորոգում և պահպանում</t>
  </si>
  <si>
    <t>4251</t>
  </si>
  <si>
    <t xml:space="preserve"> -Մեքենաների և սարքավորումների ընթացիկ նորոգում և պահպանում</t>
  </si>
  <si>
    <t>4252</t>
  </si>
  <si>
    <t xml:space="preserve"> -Գրասենյակային նյութեր և հագուստ</t>
  </si>
  <si>
    <t>4261</t>
  </si>
  <si>
    <t xml:space="preserve"> -Տրանսպորտային նյութեր</t>
  </si>
  <si>
    <t>4264</t>
  </si>
  <si>
    <t xml:space="preserve"> -Կենցաղային և հանրային սննդի նյութեր</t>
  </si>
  <si>
    <t>4267</t>
  </si>
  <si>
    <t>–Հատուկ նպատակային այլ նյութեր</t>
  </si>
  <si>
    <t>4269</t>
  </si>
  <si>
    <t xml:space="preserve"> -Սուբսիդիաներ ոչ ֆինանսական պետական (hամայնքային) կազմակերպություններին </t>
  </si>
  <si>
    <t>4511</t>
  </si>
  <si>
    <t xml:space="preserve"> - Ընթացիկ դրամաշնորհներ պետական և համայնքային առևտրային կազմակերպություններին                                      </t>
  </si>
  <si>
    <t>4638</t>
  </si>
  <si>
    <t>-Այլ նպաստներ բյուջեից</t>
  </si>
  <si>
    <t>4729</t>
  </si>
  <si>
    <t xml:space="preserve"> -Նվիրատվություններ այլ շահույթ չհետապնդող կազմակերպություններին</t>
  </si>
  <si>
    <t>4819</t>
  </si>
  <si>
    <t xml:space="preserve"> -Պարտադիր վճարներ</t>
  </si>
  <si>
    <t>4823</t>
  </si>
  <si>
    <t xml:space="preserve"> -Այլ ծախսեր</t>
  </si>
  <si>
    <t>4861</t>
  </si>
  <si>
    <t xml:space="preserve">Ծրագրային ապահովման և աշխատանքային միջավայրի տեխնիկական հագեցվածության բարելավում </t>
  </si>
  <si>
    <t>–Վարչական սարքավորումներ</t>
  </si>
  <si>
    <t>–Այլ մեքենաներ և սարքավորումներ</t>
  </si>
  <si>
    <t>–Ոչ նյութական հիմնական միջոցներ</t>
  </si>
  <si>
    <t>Աշխատանքային գործունեության համար պատշաճ շենքային պայմանների ապահովում</t>
  </si>
  <si>
    <t>Վարչական օբյեկտների կառուցման և հիմնանորոգման աշխատանքների իրականացում</t>
  </si>
  <si>
    <t xml:space="preserve"> - Շենքերի և շինությունների կառուցում</t>
  </si>
  <si>
    <t xml:space="preserve"> - Շենքերի և շինությունների կապիտալ վերանորոգում</t>
  </si>
  <si>
    <t>03</t>
  </si>
  <si>
    <t>Արտաքին հարաբերություններ</t>
  </si>
  <si>
    <t>5002</t>
  </si>
  <si>
    <t xml:space="preserve">Համագործակցության ապահովում միջազգային կազմակերպությունների հետ </t>
  </si>
  <si>
    <t>Միջազգային կազմակերպությունների հետ գործընկերային հարաբերությունների ընդլայնում</t>
  </si>
  <si>
    <t xml:space="preserve">Երևան քաղաքի հանրաճանաչելիության բարձրացում, միջազգային ակտիվության ամրապնդում </t>
  </si>
  <si>
    <t>Երևան քաղաքին միջազգային վարկանիշի տրամադրում</t>
  </si>
  <si>
    <t>Երևան քաղաքի հանրային ֆինանսների բնագավառում միջազգային վարկանիշ շնորհելու գործընթացի իրականացում</t>
  </si>
  <si>
    <t>Միջազգային կազմակերպությունների անդամակցության վճարներ</t>
  </si>
  <si>
    <t xml:space="preserve">Համատեղ ծրագրերի իրականացման նպատակով անդամակցություն վճարների տրամադրում միջազգային կազմակերպություններին </t>
  </si>
  <si>
    <t xml:space="preserve">Ընդհանուր բնույթի ծառայություններ </t>
  </si>
  <si>
    <t>Աշխատակազմի (կադրերի գծով) ընդհանուր բնույթի ծառայություններ</t>
  </si>
  <si>
    <t>5003</t>
  </si>
  <si>
    <t xml:space="preserve"> Քաղաքացիական կացության ակտերի գրանցում</t>
  </si>
  <si>
    <t xml:space="preserve"> Քաղաքացիական կացության ակտերի գրանցման ծառայությունների մատուցում </t>
  </si>
  <si>
    <t xml:space="preserve"> Վերջնական արդյունքի նկարագրությունը`</t>
  </si>
  <si>
    <t xml:space="preserve"> Քաղաքացիական կացության ակտերի գրանցման համակարգի զարգացում, գործընթացի արդյունավետության բարելավում</t>
  </si>
  <si>
    <t>Քաղաքացիական կացության ակտերի գրանցման ծառայության գործունեության կազմակերպում (պատվիրակված լիազորություններ)</t>
  </si>
  <si>
    <t xml:space="preserve"> Քաղաքացիական կացության ակտերի գրանցման, տեղեկանքների տրամադրման, ակտային գրանցումների վերականգնման, ակտային գրանցումներում ուղղումների, փոփոխությունների կատարում</t>
  </si>
  <si>
    <t>05</t>
  </si>
  <si>
    <t>Ընդհանուր բնույթի հանրային ծառայությունների գծով հետազոտական և նախագծային աշխատանքներ</t>
  </si>
  <si>
    <t>այդ թվում՝</t>
  </si>
  <si>
    <t xml:space="preserve">Հետազոտման և նախագծման աշխատանքների իրականացում </t>
  </si>
  <si>
    <t>Երևան քաղաքի զարգացմանն ուղղված տարբեր ոլորտներում իրականացնելիք գործողությունների պլանավորման ուսումնասիրություններ</t>
  </si>
  <si>
    <t>Հետազոտման և պլանավորման հենքի ապահովում</t>
  </si>
  <si>
    <t>Նախագծային աշխատանքներ</t>
  </si>
  <si>
    <t xml:space="preserve"> - Նախագծահետազոտական ծախսեր</t>
  </si>
  <si>
    <t>Երևան քաղաքի գլխավոր հատակագծի իրականացման վերլուծություն</t>
  </si>
  <si>
    <t>Երևան քաղաքի գլխավոր հատակագծի մշակման աշխատանքներ</t>
  </si>
  <si>
    <t>Շենքերի և շինությունների հետազոտման աշխատանքներ</t>
  </si>
  <si>
    <t xml:space="preserve">Վթարային շենքերի և շինությունների  հետազոտման աշխատանքների իրականացում </t>
  </si>
  <si>
    <t>5134</t>
  </si>
  <si>
    <t>06</t>
  </si>
  <si>
    <t>Ընդհանուր բնույթի հանրային ծառայություններ (այլ դասերին չպատկանող)</t>
  </si>
  <si>
    <t>Դատական գործեր</t>
  </si>
  <si>
    <t>Ապահովել Երևան համայնքի շահերի դատական պաշտպանությունը</t>
  </si>
  <si>
    <t>Իրավական անհրաժեշտ պահանջների ապահովում</t>
  </si>
  <si>
    <t>Դատական ընթացակարգերի հետ կապված վճարումներ</t>
  </si>
  <si>
    <t>Դիմումներ, հայցադիմումներ, դատարանի որոշումների և վճիռների դեմ վերաքննիչ և վճռաբեկ բողոքներ ներկայացնելիս սահմանված վճարումներ</t>
  </si>
  <si>
    <t xml:space="preserve"> - Պարտադիր վճարներ</t>
  </si>
  <si>
    <t xml:space="preserve">Համայնքային գույքի կառավարում </t>
  </si>
  <si>
    <t>Ապահովել համայնքային գույքի արդյունավետ կառավարումը և դրա պահպանությունը</t>
  </si>
  <si>
    <t xml:space="preserve">Համայնքային գույքի կառավարման արդյունավետության բարձրացում </t>
  </si>
  <si>
    <t>Գույքի նկատմամբ իրավունքների գրանցման, գնահատման  և տեղեկատվության տրամադրման հետ կապված վճարումներ</t>
  </si>
  <si>
    <t xml:space="preserve"> Համայնքի սեփականություն հանդիսացող անշարժ
գույքի գրանցման, գնահատման և չափագրման
ծառայությունների ձեռքբերում և համայնքի
սեփականություն հանդիսացող անշարժ գույքի
գրանցման համար պետական տուրքի վճարների
տրամադրում</t>
  </si>
  <si>
    <t xml:space="preserve"> - Մասնագիտական ծառայություններ</t>
  </si>
  <si>
    <t>02</t>
  </si>
  <si>
    <t>Պաշտպանություն</t>
  </si>
  <si>
    <t>Քաղաքացիական պաշտպանություն</t>
  </si>
  <si>
    <t>Քաղաքացիական պաշտպանությանն աջակցություն</t>
  </si>
  <si>
    <t>Նվազեցնել տեխնածին և տարերային աղետների հնարավոր վտանգները</t>
  </si>
  <si>
    <t xml:space="preserve">Արտակարգ իրավիճակների հնարավոր դեպքերի կանխում և հետևանքների նվազեցում </t>
  </si>
  <si>
    <t xml:space="preserve">Բնակչության ազդարարման համակարգի սպասարկում </t>
  </si>
  <si>
    <t xml:space="preserve"> Էլեկտրաշչակների, դրանց կառավարման և հսկման համակարգերի վերանորոգում և ընթացիկ սպասարկում</t>
  </si>
  <si>
    <t xml:space="preserve">Բնակչության իրազեկման մակարդակի բարձրացում </t>
  </si>
  <si>
    <t>Արտակարգ իրավիճակներում վարվելակերպի կանոնների վերաբերյալ ուղեցույցերի տրամադրում</t>
  </si>
  <si>
    <t xml:space="preserve">Քաղաքացիական պաշտպանության իրականացման համար անհրաժեշտ պայմանների ապահովում </t>
  </si>
  <si>
    <t>Պաշտպանական կառույցների հիմնանորոգման, արտաքին հրշեջ հիդրանտների կառուցման և անհրաժեշտ սարքավորումների ձեռքբերման աշխատանքներ</t>
  </si>
  <si>
    <t>Պաշտպանություն (այլ դասերին չպատկանող)</t>
  </si>
  <si>
    <t>Համայնքային աջակցություն զորահավաքային հարցերին</t>
  </si>
  <si>
    <t>Աջակցել ոլորտի տարբեր հավաքների կազմակերպմանը</t>
  </si>
  <si>
    <t>Հավաքների կազմակերպման արդյունավետության բարձրացում</t>
  </si>
  <si>
    <t xml:space="preserve">Տրանսպորտային աջակցություն հավաքներին </t>
  </si>
  <si>
    <t>Զորակոչի,  զորահավաքի և վարժական հավաքների կազմակերպմանն աջակցություն</t>
  </si>
  <si>
    <t xml:space="preserve"> -Գույքի և սարքավորումների վարձակալություն</t>
  </si>
  <si>
    <t xml:space="preserve"> - Ընդհանուր բնույթի այլ ծառայություններ</t>
  </si>
  <si>
    <t xml:space="preserve"> Այլընտրանքային աշխատանքային ծառայություն</t>
  </si>
  <si>
    <t xml:space="preserve"> Քաղաքացիական պարտքի կատարման այլընտրանքային տարբերակների ապահովում</t>
  </si>
  <si>
    <t xml:space="preserve"> Այլընտրանքային աշխատանքային ծառայության արդյունավետության ապահովում</t>
  </si>
  <si>
    <t xml:space="preserve"> Այլընտրանքային աշխատանքային ծառայողներին դրամական փոխհատուցման տրամադրում</t>
  </si>
  <si>
    <t xml:space="preserve"> Այլընտրանքային աշխատանքային ծառայության անցած ՀՀ քաղաքացիներին  «Այլընտրանքային ծառայության մասին» ՀՀ օրենքով սահմանված դրամական բավարարման և փոխհատուցումների տրամադրում</t>
  </si>
  <si>
    <t xml:space="preserve"> - Սուբսիդիաներ ֆինանսական պետական (համայնքային) կազմակերպություններին</t>
  </si>
  <si>
    <t>04</t>
  </si>
  <si>
    <t>ՏՆՏԵՍԱԿԱՆ ՀԱՐԱԲԵՐՈՒԹՅՈՒՆՆԵՐ</t>
  </si>
  <si>
    <t>Ընդհանուր բնույթի տնտեսական, առևտրային և աշխատանքի գծով հարաբերություններ</t>
  </si>
  <si>
    <t>Ընդհանուր բնույթի տնտեսական և առևտրային  հարաբերություններ</t>
  </si>
  <si>
    <t xml:space="preserve">Առևտրի կանոնակարգում </t>
  </si>
  <si>
    <t>Կարգավորել ապօրինի առևտուրը</t>
  </si>
  <si>
    <t>Ունենալ կանոնակարգված առևտրային հարաբերություններ</t>
  </si>
  <si>
    <t>Իրավախախտ շրջիկ առևտրի կանխարգելում</t>
  </si>
  <si>
    <t>Իրավախախտ շրջիկ առևտրի կետը կամ տրանսպորտային միջոցը հատուկ տարածք տեղափոխման և պահպանման ծառայություն</t>
  </si>
  <si>
    <t xml:space="preserve"> Ինքնակամ տեղադրված առևտրի օբյեկտների գործունեության կանխարգելում</t>
  </si>
  <si>
    <t xml:space="preserve"> Ինքնակամ տեղադրված առևտրի, ծառայությունների մատուցման օբյեկտների ապամոնտաժման, տեղափոխման և պահպանման ծառայություններ</t>
  </si>
  <si>
    <t>Հանրային շենքերի  էներգաարդյունավետության բարձրացում</t>
  </si>
  <si>
    <t xml:space="preserve"> Էներգախնայողության և վերականգնվող էներգետիկայի ներուժի առավելագույն իրացում</t>
  </si>
  <si>
    <t xml:space="preserve"> Էներգախնայողության մակարդակի բարձրացում և վերականգնվող էներգետիկայի մասնաբաժնի աճ</t>
  </si>
  <si>
    <t xml:space="preserve">Եվրոպական ներդրումային բանկի աջակցությամբ իրականացվող «Երևանի էներգաարդյունավետության» ծրագրի վարկի տոկոսների մարում </t>
  </si>
  <si>
    <t xml:space="preserve">Հանրային շենքերում էներգաարդյունավետության և էներգախնայողությանն ուղղված միջոցառումների իրականացման շրջանակներում վարկի տոկոսների մարում </t>
  </si>
  <si>
    <t xml:space="preserve"> - Արտաքին վարկերի գծով տոկոսավճարներ</t>
  </si>
  <si>
    <t>Եվրոպական ներդրումային բանկի աջակցությամբ իրականացվող «Երևանի էներգաարդյունավետության» ծրագիր</t>
  </si>
  <si>
    <t>Ծրագրի շրջանակներում մանկապարտեզների շենքերում իրականացվող էներգաարդյունավետության և էներգախնայողության աշխատանքների իրականացում</t>
  </si>
  <si>
    <t xml:space="preserve"> Արևելյան Եվրոպայի էներգախնայողության և բնապահպանական գործընկերության ֆոնդի աջակցությամբ իրականացվող «Երևանի էներգաարդյունավետության» դրամաշնորհային ծրագիր</t>
  </si>
  <si>
    <t>«Երևանի էներգաարդյունավետության» ծրագրի համաֆինանսավորում</t>
  </si>
  <si>
    <t>Ծրագրի շրջանակներում հանրային շենքերում իրականացվող էներգաարդյունավետության և էներգախնայողության աշխատանքների պետության կողմից համաֆինանսավորում</t>
  </si>
  <si>
    <t xml:space="preserve"> Արևելյան  Եվրոպայի էներգախնայողության և շրջակա միջավայրի գործընկերության տարածաշրջանային հիմնադրամի աջակցությամբ իրականացվող Երևանի էներգաարդյունավետության ծրագրի երկրորդ փուլ (պատվիրակված լիազորություններ)</t>
  </si>
  <si>
    <t>Արևելյան  Եվրոպայի էներգախնայողության և շրջակա միջավայրի գործընկերության տարածաշրջանային հիմնադրամի աջակցությամբ իրականացվող Երևանի էներգաարդյունավետության ծրագրի երկրորդ փուլի  դրամաշնորհային ծրագիր (պատվիրակված լիազորություններ)</t>
  </si>
  <si>
    <t>Գյուղատնտեսություն, անտառային տնտեսություն, ձկնորսություն և որսորդություն</t>
  </si>
  <si>
    <t>Ոռոգում</t>
  </si>
  <si>
    <t>Ոռոգման համակարգի վերականգնում և արդիականացում</t>
  </si>
  <si>
    <t xml:space="preserve"> Ապահովել ոռոգման ցանցի հասանելիությունը</t>
  </si>
  <si>
    <t>Ոռոգման ջրի հասանելիության բարելավում, կորուստների կրճատում</t>
  </si>
  <si>
    <t xml:space="preserve"> Ոռոգման ցանցի կառուցում և հիմնանորոգում</t>
  </si>
  <si>
    <t xml:space="preserve"> Ոռոգման ցանցի կառուցման, վերականգնման, հիմնանորոգման աշխատանքներ</t>
  </si>
  <si>
    <t>Տրանսպորտ</t>
  </si>
  <si>
    <t>Ճանապարհային տրանսպորտ</t>
  </si>
  <si>
    <t xml:space="preserve">Ճանապարհային ենթակառուցվածքների արդիականացում և բարելավում </t>
  </si>
  <si>
    <t>Բարելավել գործող ճանապարհային ցանցի ֆիզիկական վիճակը և կառուցել նոր ճանապարհային ենթակառուցվածքներ</t>
  </si>
  <si>
    <t>Նոր և պատշաճ վիճակում գտնվող ճանապարհային ենթակառուցվածքներ</t>
  </si>
  <si>
    <t>Ասֆալտ-բետոնյա ծածկի պահպանում</t>
  </si>
  <si>
    <t xml:space="preserve">Ճանապարհների ճաքալցման և փոսալցման աշխատանքներ </t>
  </si>
  <si>
    <t xml:space="preserve"> - Շենքերի և կառույցների ընթացիկ նորոգում և պահպանում</t>
  </si>
  <si>
    <t xml:space="preserve">Կամրջային կառուցվածքների պահպանում և նորոգում </t>
  </si>
  <si>
    <t xml:space="preserve"> Կամուրջների, ուղեանցների, վերգետնյա անցումների պահպանում և ընթացիկ նորոգման աշխատանքների իրականացում </t>
  </si>
  <si>
    <t>Շենքերի և կառույցների ընթացիկ նորոգում և պահպանում</t>
  </si>
  <si>
    <t xml:space="preserve">Ճանապարհների միջին նորոգում </t>
  </si>
  <si>
    <t>Ճանապարհների պատվածքի մաշված վերին շերտի վերականգնման աշխատանքներ</t>
  </si>
  <si>
    <t xml:space="preserve">Քաղաքային ճանապարհների կառուցում և վերակառուցում </t>
  </si>
  <si>
    <t>Քաղաքային ճանապարհների կառուցման և հիմնանորոգման աշխատանքներ</t>
  </si>
  <si>
    <t xml:space="preserve">Թունելների արդիականացում </t>
  </si>
  <si>
    <t xml:space="preserve"> Թունելների հիմնանորոգման և վերակառուցման աշխատանքներ</t>
  </si>
  <si>
    <t>Կամուրջների և էստակադաների կառուցում և հիմնանորոգում</t>
  </si>
  <si>
    <t xml:space="preserve"> Կամուրջների և էստակադաների կառուցման և հիմնանորոգման աշխատանքներ</t>
  </si>
  <si>
    <t>Ասիական զարգացման բանկի  աջակցությամբ իրականացվող քաղաքային  զարգացման ներդրումային  ծրագիր(պատվիրակված լիազորություններ)</t>
  </si>
  <si>
    <t xml:space="preserve"> Քաղաքային զարգացման ներդրումային ծրագրի շրջանակներում ճանապարհային շինարարություն</t>
  </si>
  <si>
    <t xml:space="preserve"> - Այլ ծախսեր</t>
  </si>
  <si>
    <t>Ասիական զարգացման բանկի  աջակցությամբ իրականացվող քաղաքային  զարգացման ներդրումային ծրագրի  համակարգում և կառավարում  (պատվիրակված լիազորություններ)</t>
  </si>
  <si>
    <t xml:space="preserve"> Քաղաքային զարգացման ներդրումային ծրագրի շրջանակներում համակարգում և կառավարում</t>
  </si>
  <si>
    <t>Ճանապարհային երթևեկության կազմակերպում</t>
  </si>
  <si>
    <t>Ապահովել ճանապարհների երթևեկության անվտանգությունը և հարմարավետությունը</t>
  </si>
  <si>
    <t xml:space="preserve">Ճանապարհային անվտանգության բարձրացում </t>
  </si>
  <si>
    <t xml:space="preserve"> -Կապի  ծառայություններ</t>
  </si>
  <si>
    <t>Ավտոկայանատեղի կազմակերպման 
ծառայություն</t>
  </si>
  <si>
    <t xml:space="preserve">Ավտոկայանատեղիների պահպանում </t>
  </si>
  <si>
    <t>Սուբսիդիաներ ոչ ֆինանսական պետական 
(համայնքային) կազմակերպություններին</t>
  </si>
  <si>
    <t>Հենապատերի կամ այլ կանխարգելիչ շինությունների վերանորոգում և պահպանում</t>
  </si>
  <si>
    <t xml:space="preserve"> Հենապատերի կամ այլ կանխարգելիչ շինությունների վերանորոգման և պահպանման աշխատանքներ</t>
  </si>
  <si>
    <t>Ճանապարհային երթևեկության 
անվտանգության ապահովում և 
ճանապարհատրանսպորտային 
պատահարների կանխարգելում 
(պատվիրակված լիազորություններ)</t>
  </si>
  <si>
    <t xml:space="preserve">Ճանապարհային երթևեկության կարգավորման ճանապարհային գծանշումների, երթևեկության նշանների տեղադրման, լուսացույցերի տեղադրման և սպասարկման իրականացում </t>
  </si>
  <si>
    <t>Փողոցների նյութատեխնիկական հագեցվածություն</t>
  </si>
  <si>
    <t>Այլ մեքենաներ և սարքավորումներ</t>
  </si>
  <si>
    <t>Քարաթափումների և սողանքների կանխարգելման նպատակով շինությունների կառուցում և հիմնանորոգում</t>
  </si>
  <si>
    <t xml:space="preserve">Հենապատերի և այլ  կանխարգելիչ շինությունների կառուցման և հիմնանորոգման աշխատանքներ </t>
  </si>
  <si>
    <t xml:space="preserve">Հետիոտների հարմարավետության ապահովում </t>
  </si>
  <si>
    <t xml:space="preserve">Նպաստել քաղաքացիների հարմարավետ և անվտանգ  հետիոտնային տեղաշարժի իրականացմանը </t>
  </si>
  <si>
    <t>Հետիոտների ապահով և մատչելի տեղաշարժման պայմանների ստեղծում</t>
  </si>
  <si>
    <t xml:space="preserve">Մայթուղիների վերականգնում և պահպանում </t>
  </si>
  <si>
    <t xml:space="preserve"> Մայթուղիների պատշաճ որակի ապահովում՝ սալիկապատման աշխատանքների, եզրաքարերի տեղադրման, թեքահարթակների հարմարեցման և այլ աշխատանքների իրականացման միջոցով</t>
  </si>
  <si>
    <t xml:space="preserve">Թեքահարթակների կառուցում </t>
  </si>
  <si>
    <t xml:space="preserve">Աղբամանների, նստարանների և այլ անհրաժեշտ գույքի ձեռքբերում բնակիչների հարմարավետությունը ապահովելու համար </t>
  </si>
  <si>
    <t xml:space="preserve">Տրանսպորտային համակարգի արդիականացում </t>
  </si>
  <si>
    <t>Բարձրացնել հանրային տրանսպորտով ուղևորափոխադրումների որակը</t>
  </si>
  <si>
    <t>Ընդլայնված շարժակազմ, նոր երթուղիներ, հարմարավետ երթևեկություն</t>
  </si>
  <si>
    <t>Տրանսպորտային շարժակազմի ընդլայնում</t>
  </si>
  <si>
    <t xml:space="preserve"> Ավտոբուսների և տրոլեյբուսների ձեռքբերում </t>
  </si>
  <si>
    <t>Տրանսպորտային սարքավորումներ</t>
  </si>
  <si>
    <t>Հասարակական տրանսպորտի կանգառների կահավորում</t>
  </si>
  <si>
    <t xml:space="preserve"> Կանգառների ձեռքբերում, կանգառների կահավորում ցուցատախտակներով </t>
  </si>
  <si>
    <t xml:space="preserve"> -Այլ մեքենաներ և սարքավորումներ</t>
  </si>
  <si>
    <t>Տրանսպորտային հավաքակայանների հիմնանորոգում և կառուցում (պատվիրակված լիազորություններ)</t>
  </si>
  <si>
    <t>Երևան քաղաքում տրանսպորտային հավաքակայանների հիմնանորոգման և կառուցման աշխատանքներ</t>
  </si>
  <si>
    <t>Հանրային տրանսպորտ</t>
  </si>
  <si>
    <t xml:space="preserve">Ապահովել հանրային տրանսպորտի բնականոն գործունեությունը </t>
  </si>
  <si>
    <t xml:space="preserve">Ուղևորափոխադրման ծառայությունների որակի բարձրացում </t>
  </si>
  <si>
    <t>Հանրային ավտոբուսային տրանսպորտով ուղևորափոխադրումներ</t>
  </si>
  <si>
    <t xml:space="preserve">Ավտոբուսային երթուղիներով ուղևորափոխադրման ծառայության նպատակով սուբսիդիայի տրամադրում «Երևանի ավտոբուս» ՓԲԸ-ին </t>
  </si>
  <si>
    <t>Վերգետնյա էլեկտրատրանսպորտով ուղևորափոխադրումներ</t>
  </si>
  <si>
    <t>Վերգետնյա էլեկտրատրանսպորտով ուղևորափոխադրման ծառայության նպատակով սուբսիդիայի տրամադրում «Երևանտրանս» ՓԲԸ-ին</t>
  </si>
  <si>
    <t xml:space="preserve">Խողովակաշարային և այլ տրանսպորտ </t>
  </si>
  <si>
    <t xml:space="preserve">Երևանի մետրոպոլիտենի շահագործում և ենթակառուցվածքների զարգացում </t>
  </si>
  <si>
    <t>Բնակչության համար ապահովել այլընտրանքային  տրանսպորտի առկայություն</t>
  </si>
  <si>
    <t xml:space="preserve">Մետրոյի անխափան շահագործում և երթուղիների ընդլայնում  </t>
  </si>
  <si>
    <t>Մետրոպոլիտենով ուղևորափոխադրումների ծառայությունների մատուցման նպատակով սուբսիդիայի տրամադրում «Կարեն Դեմիրճյանի անվան Երևանի մետրոպոլիտեն» ՓԲԸ-ին</t>
  </si>
  <si>
    <t>Երևանի մետրոպոլիտենի ենթակառուցվածքների նորոգում (պատվիրակված լիազորություններ)</t>
  </si>
  <si>
    <t>Երևանի մետրոպոլիտենի ենթակառուցվածքների կառուցում (պատվիրակված լիազորություններ)</t>
  </si>
  <si>
    <t xml:space="preserve">Երևանի մետրոպոլիտենի ենթակառուցվածքների ընդլայնում </t>
  </si>
  <si>
    <t xml:space="preserve">Վերելակային տնտեսության արդիականացում </t>
  </si>
  <si>
    <t>Ապահովել վերելակային տնտեսության ամբողջական արդիականացումը և միջազգային չափանիշներին համապատասխան անվտանգ սպասարկումը</t>
  </si>
  <si>
    <t>Անվտանգ շահագործվող վերելակային ֆոնդ</t>
  </si>
  <si>
    <t xml:space="preserve">Վերելակների հիմնանորոգում </t>
  </si>
  <si>
    <t xml:space="preserve"> Միջոցառման նկարագրությունը`</t>
  </si>
  <si>
    <t>Բազմահարկ շենքերի  վերելակների հիմնանորոգման աշխատանքների իրականացում</t>
  </si>
  <si>
    <t>07</t>
  </si>
  <si>
    <t>Այլ բնագավառներ</t>
  </si>
  <si>
    <t>Զբոսաշրջություն</t>
  </si>
  <si>
    <t>Զբոսաշրջության զարգացում</t>
  </si>
  <si>
    <t xml:space="preserve">Բարձրացնել Երևան քաղաքի զբոսաշրջային նկարագիրը տեղական և միջազգային մակարդակներում </t>
  </si>
  <si>
    <t xml:space="preserve">Տարեկան այցելող զբոսաշրջիկների քանակի ավելացում </t>
  </si>
  <si>
    <t xml:space="preserve">Զբոսաշրջության մարքեթինգային խթանում </t>
  </si>
  <si>
    <t xml:space="preserve">Գովազդատեղեկատվական նյութերի տարածում, ճանաչողական այցեր և միջոցառումներ </t>
  </si>
  <si>
    <t>Տեղեկատվական ծառայություններ</t>
  </si>
  <si>
    <t>09</t>
  </si>
  <si>
    <t>Տնտեսական հարաբերություններ /այլ դասերին չպատկանող/</t>
  </si>
  <si>
    <t xml:space="preserve">Արտաքին ձևավորում </t>
  </si>
  <si>
    <t>Ապահովել գեղարվեստական լուծումներով ձևավորում և լուսավորում քաղաքային միջոցառումների ընթացքում</t>
  </si>
  <si>
    <t>Քաղաքի արտաքին տեսքի գեղագիտական պահպանում</t>
  </si>
  <si>
    <t>Դրոշակազարդումներ</t>
  </si>
  <si>
    <t>Դրոշների ձեռքբերում</t>
  </si>
  <si>
    <t xml:space="preserve">Տոնական ձևավորում </t>
  </si>
  <si>
    <t>Տոնական լուսաշղթաներով ծառերի, կամուրջների, փողոցների զարդարման, լուսադիոդային շատրվանների և տոնական այլ զարդարանքների ձևավորման աշխատանքներ</t>
  </si>
  <si>
    <t xml:space="preserve">Շենքերի գեղարվեստական լուսավորում </t>
  </si>
  <si>
    <t xml:space="preserve"> Շենքերի լուսավորում գույնզգույն լեդ լույսերով
</t>
  </si>
  <si>
    <t>Ենթակառուցվածքների թվայնացման ապահովում</t>
  </si>
  <si>
    <t>Նորարարական տեխնոլոգիաների արդյունավետ լուծումների միջոցով ապահովել քաղաքային ենթակառուցվածքների զարգացման գործընթացը</t>
  </si>
  <si>
    <t>Կառավարման գործընթացների իրականացման, ծառայությունների մատուցման թվային փոխակերպումներ</t>
  </si>
  <si>
    <t>Կառավարման և տեղեկատվական տեխնոլոգիաների զարգացում</t>
  </si>
  <si>
    <t>Երևան քաղաքի կառավարման տեղեկատվական համակարգերի մշակման, ներդրման և սպասարկման նպատակով սուբսիդիայի տրամդրում «Երևան քաղաքի կառավարման տեխնոլոգիաների կենտրոն» ՓԲԸ-ին</t>
  </si>
  <si>
    <t xml:space="preserve">Ներդրումային ծրագրերի մշակում </t>
  </si>
  <si>
    <t>Ապահովել քաղաքային ենթակառուցվածքների զարգացումը ներդրումային ծրագրերի ներգրավման միջոցով</t>
  </si>
  <si>
    <t>Ներդրումային ծրագրերի արդյունավետ իրականացում</t>
  </si>
  <si>
    <t xml:space="preserve">Ներդրումային ծրագրերի իրականացման ապահովում </t>
  </si>
  <si>
    <t>Կառուցապատման ներդրումային ծրագերի կազմակերպում և իրականացում</t>
  </si>
  <si>
    <t>70011</t>
  </si>
  <si>
    <t>Ոչ ֆինանսական ակտիվների օտարումից մուտքեր</t>
  </si>
  <si>
    <t>Անշարժ գույքի իրացումից մուտքեր</t>
  </si>
  <si>
    <t>Շարժական գույքի իրացումից մուտքեր</t>
  </si>
  <si>
    <t>Հողի իրացումից մուտքեր</t>
  </si>
  <si>
    <t xml:space="preserve">Համայնքային գույքի պահպանում </t>
  </si>
  <si>
    <t>Կաթսայատների և մեքենա-մեխանիզմների պահպանություն</t>
  </si>
  <si>
    <t xml:space="preserve">Ընթացիկ դրամաշնորհներ պետական և համայնքային առևտրային կազմակերպություններին </t>
  </si>
  <si>
    <t xml:space="preserve">Բնակչության հատուկ սպասարկում </t>
  </si>
  <si>
    <t>Ապահովել համայնքի բնակչության հատուկ սպասարկման պատշաճ մակարդակը</t>
  </si>
  <si>
    <t xml:space="preserve"> Բնակչության հատուկ սպասարկման որակի բարձրացում </t>
  </si>
  <si>
    <t>Գերեզմանատների  և հուղարկավորությունների հետ կապված ծառայությունների մատուցում</t>
  </si>
  <si>
    <t xml:space="preserve">Աջակցություն համայնքային կազմակերպություններին հուղարկավորությունների հետ կապված անվճար ծառայությունների մատուցման և գերեզմանատների պահպանման համար  </t>
  </si>
  <si>
    <t xml:space="preserve">Ընթացիկ դրամաշնորհներ  պետական և համայնքների ոչ առևտրային կազմակերպություններին </t>
  </si>
  <si>
    <t>4637</t>
  </si>
  <si>
    <t>Ծրագրի անվանումը`</t>
  </si>
  <si>
    <t>Անկանխատեսելի իրավիճակներում ընթացիկ խնդիրների լուծմանն ուղղված գործողություներ</t>
  </si>
  <si>
    <t xml:space="preserve"> Ծրագրի նպատակը`</t>
  </si>
  <si>
    <t xml:space="preserve">Արագ արձագանքման հնարավորութոյուն </t>
  </si>
  <si>
    <t xml:space="preserve">Չնախատեսված և հրատապ խնդիրների լուծման արդյունավետության բարձրացում </t>
  </si>
  <si>
    <t xml:space="preserve"> Միջոցառման անվանումը`</t>
  </si>
  <si>
    <t>Հրատապ խնդիրների լուծմանն ուղղված ծառայություններ և ընթացիկ աշխատանքներ</t>
  </si>
  <si>
    <t xml:space="preserve">Հրատապության և անկանխատեսելիության բնույթ կրող խնդիրների լուծմանն ուղղված ծառայությունների և ընթացիկ աշխատանքների իրականացում  </t>
  </si>
  <si>
    <t>- Շենքերի և կառույցների ընթացիկ նորոգում և պահպանում</t>
  </si>
  <si>
    <t xml:space="preserve">Ինքնակամ կառույցների քանդում </t>
  </si>
  <si>
    <t xml:space="preserve">Ապօրինի շինություների բացահայտման շնորհիվ ապամոնտաժման աշխատանքների իրականացում </t>
  </si>
  <si>
    <t>Շրջակա միջավայրի պաշտպանություն</t>
  </si>
  <si>
    <t>Աղբահանում</t>
  </si>
  <si>
    <t>5026</t>
  </si>
  <si>
    <t>Աղբահանություն և սանիտարական մաքրում</t>
  </si>
  <si>
    <t>Ապահովել հանրային առողջությունն ու քաղաքային մաքրությունը՝ թափոնների հեռացման արդյունավետ կառավարմամբ</t>
  </si>
  <si>
    <t>Առողջ և մաքուր միջավայրի ստեղծում</t>
  </si>
  <si>
    <t xml:space="preserve">Աղբահանության ընթացիկ աշխատանքների իրականացում </t>
  </si>
  <si>
    <t xml:space="preserve"> Աղբամանների համար հարթակների կառուցման, կենցաղային աղբի հավաքման և տեղափոխման աշխատանքներ</t>
  </si>
  <si>
    <t xml:space="preserve"> - Հատուկ նպատակայն այլ նյութեր</t>
  </si>
  <si>
    <t>70012</t>
  </si>
  <si>
    <t xml:space="preserve"> - Տրանսպորտային սարքավորումներ</t>
  </si>
  <si>
    <t xml:space="preserve">Շինարարական աղբի տեղափոխում </t>
  </si>
  <si>
    <t>Շինարարական աղբի տեղափոխման ծառայությունների ձեռքբերում</t>
  </si>
  <si>
    <t>«Երևանի աղբահանություն և սանիտարական մաքրում» համայնքային հիմնարկի պահպանում</t>
  </si>
  <si>
    <t>Աղբահանության և սանիտարական մաքրման 
ծառայությունների իրականացման ապահովման նպատակով «Երևանի աղբահանություն և սանիտարական մաքրում» համայնքային հիմնարկի պահպանման ծախսեր</t>
  </si>
  <si>
    <t>4112</t>
  </si>
  <si>
    <t xml:space="preserve">Ապահովագրական ծախսեր </t>
  </si>
  <si>
    <t xml:space="preserve">Գույքի և սարքավորումների վարձակալություն </t>
  </si>
  <si>
    <t>Համակարգչային ծառայություններ</t>
  </si>
  <si>
    <t>70013</t>
  </si>
  <si>
    <t>«Երևանի աղբահանություն և սանիտարական մաքրում» համայնքային հիմնարկի տեխնիկական միջոցներով վերազինում</t>
  </si>
  <si>
    <t xml:space="preserve"> «Երևանի աղբահանություն և սանիտարական մաքրում» համայնքային հիմնարկի տեխնիկական միջոցների արդիականացում և նոր սարքավորումներով համալրում</t>
  </si>
  <si>
    <t>5027</t>
  </si>
  <si>
    <t xml:space="preserve"> Կոշտ թափոնների կառավարում</t>
  </si>
  <si>
    <t>Նպաստել սոցիալական և բնապահպանական խնդիրների լուծմանը՝ կոշտ թափոնների կառավարման միջոցով</t>
  </si>
  <si>
    <t xml:space="preserve"> Կոշտ թափոնների արդյունավետ կառավարում</t>
  </si>
  <si>
    <t>Երևանի կոշտ թափոնների կառավարման  ծրագրի սպասարկում</t>
  </si>
  <si>
    <t>«Երևանի կոշտ թափոնների կառավարման ծրագիր» ծրագրի շրջանականերում սպասարկման և մասհանումների գծով ծախսեր</t>
  </si>
  <si>
    <t xml:space="preserve">Կեղտաջրերի հեռացում </t>
  </si>
  <si>
    <t xml:space="preserve"> Ծրագրի անվանումը`</t>
  </si>
  <si>
    <t>5028</t>
  </si>
  <si>
    <t xml:space="preserve"> Ջրահեռացման համակարգերի արդիականացում</t>
  </si>
  <si>
    <t>Նվազագույնի հասցնել ջրի արտահոսքը և  միջավայրի աղտոտումը</t>
  </si>
  <si>
    <t xml:space="preserve"> Ջրահեռացման համակարգի բարելավում, ռիսկերի նվազեցում</t>
  </si>
  <si>
    <t xml:space="preserve">Ջրահեռացման կոմունիկացիոն ցանցի կառուցում և վերակառուցում </t>
  </si>
  <si>
    <t xml:space="preserve">Ջրահեռացման կոմունիկացիոն ցանցի կառուցման և վերակառուցման աշխատանքների իրականացում </t>
  </si>
  <si>
    <t>Շրջակա միջավայրի աղտոտման դեմ պայքար</t>
  </si>
  <si>
    <t>Օդի աղտոտման դեմ պայքար</t>
  </si>
  <si>
    <t>5029</t>
  </si>
  <si>
    <t xml:space="preserve">Օդի աղտոտման նվազեցում </t>
  </si>
  <si>
    <t>Նվազեցնել վնասակար արտանետումները՝ ապահովելով մաքուր օդ բնակիչների համար</t>
  </si>
  <si>
    <t xml:space="preserve">Օդի որակի բարելավում </t>
  </si>
  <si>
    <t>Նուբարաշենի թափոնակուտակիչում կենսագազի հավաքման կայանի շահագործման ապահովում</t>
  </si>
  <si>
    <t>Նուբարաշենի թափոնակուտակիչում կենսագազի հավաքման կայանի շահագործման ապահովման նպատակով դրամաշնորհի տրամադրում</t>
  </si>
  <si>
    <t>Շրջակա միջավայրի պաշտպանություն (այլ դասերին չպատկանող)</t>
  </si>
  <si>
    <t>Ջրային տարածքների մաքրում</t>
  </si>
  <si>
    <t>Գետերի հուների, Հրազդան գետի և Երևանյան լճի մաքրման  աշխատանքների իրականացում</t>
  </si>
  <si>
    <t>70014</t>
  </si>
  <si>
    <t xml:space="preserve">Աղբաորսիչ համակարգերի ներդրում </t>
  </si>
  <si>
    <t xml:space="preserve">Աղբաորսիչների ձեռքբերում </t>
  </si>
  <si>
    <t>5030</t>
  </si>
  <si>
    <t>Կանաչ ֆոնդի արդիականացում և պահպանում</t>
  </si>
  <si>
    <t>Պահպանել և արդիականացնել էկոհամակարգերը՝ մեղմելով կլիմայի փոփոխության հետևանքները</t>
  </si>
  <si>
    <t xml:space="preserve">Կանաչ միջավայրի ստեղծում </t>
  </si>
  <si>
    <t xml:space="preserve">Կանաչապատում և կանաչ տարածքների պահպանում </t>
  </si>
  <si>
    <t>«Կանաչապատում և շրջակա միջավայրի պահպանություն» ՀՈԱԿ-ին սուբսիդիայի տրամադրում կանաչ տարածքների պահպանումն իրականացնելու համար</t>
  </si>
  <si>
    <t>Կանաչ տարածքների հիմնում</t>
  </si>
  <si>
    <t>Կանաչ ֆոնդի ընդլայնման աշխատանքներ</t>
  </si>
  <si>
    <t>5031</t>
  </si>
  <si>
    <t xml:space="preserve">Կենդանիների խնամքի ապահովում </t>
  </si>
  <si>
    <t>Նվազեցնել թափառող կենդանիների  ազդեցությունը շրջակա միջավայրի վրա</t>
  </si>
  <si>
    <t>Թափառող կենդանիների քանակի նվազում</t>
  </si>
  <si>
    <t xml:space="preserve">Թափառող և անօթևան կենդանիների խնամքի կազմակերպում </t>
  </si>
  <si>
    <t>«Կենդանիների խնամքի կենտրոն» ՀՈԱԿ-ին սուբսիդիայի տրամադրում</t>
  </si>
  <si>
    <t>70015</t>
  </si>
  <si>
    <t xml:space="preserve">Կենդանինների կացարանների ստեղծում </t>
  </si>
  <si>
    <t>Կենդանիների պահման նպատակով կացարանների կառուցման աշխատանքներ</t>
  </si>
  <si>
    <t>ԲՆԱԿԱՐԱՆԱՅԻՆ ՇԻՆԱՐԱՐԱՈՒԹՅՈՒՆ ԵՎ ԿՈՄՈՒՆԱԼ ԾԱՌԱՅՈՒԹՅՈՒՆՆԵՐ</t>
  </si>
  <si>
    <t>Փողոցների լուսավորում</t>
  </si>
  <si>
    <t>5032</t>
  </si>
  <si>
    <t xml:space="preserve">Արտաքին լուսավորության ցանցի պահպանում և ընդլայնում </t>
  </si>
  <si>
    <t>Ապահովել Երևան քաղաքի լուսավորությունը</t>
  </si>
  <si>
    <t>Լուսավոր փողոցների, այգիների, հրապարակների, բակային տարածքների առկայություն</t>
  </si>
  <si>
    <t>Արտաքին լուսավորության ցանցի  պահպանում և արդիականացում</t>
  </si>
  <si>
    <t>Արտաքին լուսավորության ցանցի շահագործման նպատակով սուբսիդիայի տրամադրում «Երքաղլույս»ՓԲԸ-ին</t>
  </si>
  <si>
    <t>5033</t>
  </si>
  <si>
    <t xml:space="preserve">Երևանի քաղաքային լուսավորություն </t>
  </si>
  <si>
    <t>Ստեղծել արդյունավետ լուսավորության ցանց</t>
  </si>
  <si>
    <t>Վերջնական արդյունքի նկարագրությունը`</t>
  </si>
  <si>
    <t>Լուսավորության համար էլեկտրաէներգիայի ծախսի կրճատում</t>
  </si>
  <si>
    <t xml:space="preserve"> Արևելյան եվրոպայի էներգախնայողության և բնապահպանական գործընկերության ֆոնդի աջակցությամբ իրականացվող Երևանի քաղաքային լուսավորության դրամաշնորհային ծրագիր (պատվիրակված լիազորություններ)</t>
  </si>
  <si>
    <t xml:space="preserve"> Երևանի քաղաքային լուսավորության ենթակառուցվածքի բարելավում</t>
  </si>
  <si>
    <t xml:space="preserve"> Վերակառուցման և զարգացման եվրոպական բանկի աջակցությամբ իրականացվող Երևանի քաղաքային լուսավորության դրամաշնորհային ծրագիր (պատվիրակված լիազորություններ)</t>
  </si>
  <si>
    <t xml:space="preserve"> Վերակառուցման և զարգացման եվրոպական բանկի աջակցությամբ իրականացվող Երևանի քաղաքային լուսավորության  ծրագիր (պատվիրակված լիազորություններ)</t>
  </si>
  <si>
    <t>Բնակարանային շինարարության և կոմունալ ծառայություններ (այլ դասերին չպատկանող)</t>
  </si>
  <si>
    <t>5034</t>
  </si>
  <si>
    <t xml:space="preserve">Բազմաբնակարան շենքերի և բակային տարածքների բարեկարգում </t>
  </si>
  <si>
    <t>Նպաստել բնակիչների կենցաղային պայմանների  բարելավմանը</t>
  </si>
  <si>
    <t>Ապահով, հարմարավետ և թարմացված տեսքով բազմաբնակարան շենքերի առկայություն</t>
  </si>
  <si>
    <t xml:space="preserve">Բազմաբնակարան շենքերի տանիքների վերանորոգում </t>
  </si>
  <si>
    <t xml:space="preserve">Բազմաբնակարան շենքերի հարթ և թեք տանիքների վերանորոգման աշխատանքների իրականացում </t>
  </si>
  <si>
    <t xml:space="preserve"> - Հատուկ նպատակային այլ նյութեր</t>
  </si>
  <si>
    <t xml:space="preserve">Բազմաբնակարան շենքերի տանիքների հիմնանորոգում </t>
  </si>
  <si>
    <t>Բազմաբնակարան շենքերի տանիքների հիմնանորոգման աշխատանքներ</t>
  </si>
  <si>
    <t xml:space="preserve">Շենքային պայմանների ընթացիկ բարելավում </t>
  </si>
  <si>
    <t xml:space="preserve"> -Սուբսիդիաներ ոչ պետական (ոչ hամայնքային) ոչ ֆինանսական կազմակերպություններին </t>
  </si>
  <si>
    <t xml:space="preserve">Վթարային պատշգամբների նորոգում  </t>
  </si>
  <si>
    <t xml:space="preserve">Պատշգամբների ամրացման և վերանորոգման աշխատանքների իրականացում </t>
  </si>
  <si>
    <t xml:space="preserve">Բակային տարածքների պահպանում </t>
  </si>
  <si>
    <t>Բազմաբնակարան շենքերի բակային տարածքների պահպանման և ընթացիկ նորոգման աշխատանքներ</t>
  </si>
  <si>
    <t>Բակային տարածքների հիմնանորոգում և կառուցում</t>
  </si>
  <si>
    <t>Բազմաբնակարան շենքերի բակային տարածքների հիմնանորոգման և կառուցման աշխատանքներ</t>
  </si>
  <si>
    <t>Բակային տարածքները նստարաններով և  խաղային միջոցներով կահավորում</t>
  </si>
  <si>
    <t xml:space="preserve">ԱՌՈՂՋԱՊԱՀՈՒԹՅՈՒՆ </t>
  </si>
  <si>
    <t>Առողջապահություն (այլ դասերին չպատկանող)</t>
  </si>
  <si>
    <t>Առողջապահական հարակից ծառայություններ և ծրագրեր</t>
  </si>
  <si>
    <t>5035</t>
  </si>
  <si>
    <t xml:space="preserve">Որակյալ բժշկական ծառայությունների մատուցում </t>
  </si>
  <si>
    <t>Ապահովել հասանելի և մատչելի բժշկական ծառայություններ բնակչության համար</t>
  </si>
  <si>
    <t>Որակյալ առողջապահական համակարգ</t>
  </si>
  <si>
    <t>70016</t>
  </si>
  <si>
    <t xml:space="preserve">Առողջապահական կազմակերպությունների վերազինում </t>
  </si>
  <si>
    <t xml:space="preserve">Առողջապահական կազմակերպությունների համար բժշկական սարքավորումների և գույքի ձեռքբերում </t>
  </si>
  <si>
    <t>50077</t>
  </si>
  <si>
    <t xml:space="preserve">Բժշկական հետազոտությունների հասանելիության ապահովում </t>
  </si>
  <si>
    <t>Դժվարամատչելի, նորագույն և թանկարժեք տեխնոլոգիաների կիրառմամբ հետազոտությունների հասանելիության ապահովում բնկաչության առավել խոցելի շերտին</t>
  </si>
  <si>
    <t>08</t>
  </si>
  <si>
    <t xml:space="preserve">ՀԱՆԳԻՍՏ, ՄՇԱԿՈՒՅԹ ԵՎ ԿՐՈՆ </t>
  </si>
  <si>
    <t>Հանգստի և սպորտի ծառայություններ</t>
  </si>
  <si>
    <t>5036</t>
  </si>
  <si>
    <t xml:space="preserve">Սպորտի զարգացման խթանում </t>
  </si>
  <si>
    <t>Արմատավորել առողջ ապրելակերպի վարումը և բարձրացնել ֆիզիկական կուլտուրայի դերը  բնակչության շրջանում</t>
  </si>
  <si>
    <t xml:space="preserve"> Սպորտային միջոցառումներում մասնակցության ընդլայնում և հետաքրքրվածության բարձրացում </t>
  </si>
  <si>
    <t xml:space="preserve">Սպորտային միջոցառումների կազմակերպում </t>
  </si>
  <si>
    <t>Մարզական միջոցառումների, մրցաշարերի կազմակերպման ծառայությունների իրականացում , անհրաժեշտ մարզահագուստների ձեռքբերում, մարզիկների պարգևատրում, մարզիկների ճանապարհորդական ծախսերի փոխհատուցում</t>
  </si>
  <si>
    <t xml:space="preserve"> - Այլ ընթացիկ դրամաշնորհներ                                                          </t>
  </si>
  <si>
    <t xml:space="preserve"> -Կրթական, մշակութային և սպորտային նպաստներ բյուջեից</t>
  </si>
  <si>
    <t>5037</t>
  </si>
  <si>
    <t xml:space="preserve">Հանգստի գոտիների բարեկարգում և նորերի ստեղծում </t>
  </si>
  <si>
    <t>Երևան քաղաքը դարձնել առավել բարեկեցիկ և հաճելի հանգստի կազմակերպման համար</t>
  </si>
  <si>
    <t>Ժամանակակից և բարեկարգ հանգստի գոտիներ</t>
  </si>
  <si>
    <t xml:space="preserve">Զբոսայգիների խնամք և պահպանում </t>
  </si>
  <si>
    <t>Ընթացիկ բարեկարգման և պահպանման աշխատանքների իրականացում</t>
  </si>
  <si>
    <t xml:space="preserve">Հանգստի գոտիների կառուցում և վերակառուցում </t>
  </si>
  <si>
    <t xml:space="preserve">Այգիների, զբոսայգիների, ճեմուղիների կառուցում և հիմնանորոգում  </t>
  </si>
  <si>
    <t xml:space="preserve">Հանգստի գոտիներում գույքային հարմարությունների ապահովում </t>
  </si>
  <si>
    <t>Նստարանների, աղբամանների, լուսատուների ձեռքբերում զբոսայգիների համար</t>
  </si>
  <si>
    <t xml:space="preserve">Երևանի բուսաբանական այգու տարածքում անտառապուրակի կառուցապատում </t>
  </si>
  <si>
    <t xml:space="preserve"> Երևան քաղաքում անտառապուրակի հիմնում և կանաչ գոտիների արդիականացում</t>
  </si>
  <si>
    <t>Մշակութային ծառայություններ</t>
  </si>
  <si>
    <t>Գրադարաններ</t>
  </si>
  <si>
    <t>5038</t>
  </si>
  <si>
    <t>Խթանել ընթերցանությունը և բարձրացնել բնակչության գրագիտության մակարդակը</t>
  </si>
  <si>
    <t xml:space="preserve"> Գրքի և գրական արտադրանքի բազմազանության և հասանելիություն</t>
  </si>
  <si>
    <t>Գրադարանային ծառայություններ</t>
  </si>
  <si>
    <t>Գրադարանային ծառայությունների մատուցման համար սուբսիդիայի տրամադրում համայնքային գրադարաններին</t>
  </si>
  <si>
    <t xml:space="preserve">Համայնքային գրադարանների նյութատեխնիկական բազայի ընդլայնում </t>
  </si>
  <si>
    <t>Համայնքային գրադարանների համար գրականության ձեռք բերում</t>
  </si>
  <si>
    <t>Թանգարաններ և ցուցասրահներ</t>
  </si>
  <si>
    <t>5039</t>
  </si>
  <si>
    <t>Մշակութային ժառանգության պահպանություն</t>
  </si>
  <si>
    <t>Նպաստել մշակութային արժեքների ճանաչմանը հանրության կողմից</t>
  </si>
  <si>
    <t>Մշակութային արժեքների կենսունակություն և փոխանցման շարունակականություն</t>
  </si>
  <si>
    <t xml:space="preserve"> Թանգարանային ծառայություններ և ցուցահանդեսներ</t>
  </si>
  <si>
    <t xml:space="preserve"> Թանգարանային նմուշների պահպանություն, ցուցահանդեսների կազմակերպման համար սուբսիդիայի տրամադրում համայնքային թանգարաններին</t>
  </si>
  <si>
    <t>Մշակույթի տներ, ակումբներ, կենտրոններ</t>
  </si>
  <si>
    <t>5040</t>
  </si>
  <si>
    <t>Մշակութային կյանքի զարգացում</t>
  </si>
  <si>
    <t xml:space="preserve"> Նպաստել բնակչության ինտեգրմանը ակտիվ մշակութային և հոգևոր կյանքին</t>
  </si>
  <si>
    <t xml:space="preserve">Մշակույթին և արվեստին  բնակչության հաղորդակցվելու մատչելիության ապահովում </t>
  </si>
  <si>
    <t>Համայնքային մշակութային կյանքի կազմակերպում</t>
  </si>
  <si>
    <t xml:space="preserve"> Համայնքային մշակույթի և ազատ ժամանցի կազմակերպման համար սուբսիդիայի տրամադրում մշակութային տներին և կենտրոններին </t>
  </si>
  <si>
    <t>Այլ մշակութային կազմակերպություններ</t>
  </si>
  <si>
    <t xml:space="preserve">Մշակութային միջոցառումների իրականացում </t>
  </si>
  <si>
    <t>Փառատոնների, համերգների և այլ մշակութային միջոցառումների կազմակերպում</t>
  </si>
  <si>
    <t>Մշակութային միջոցառումների կազմակերպման աջակցություններ</t>
  </si>
  <si>
    <t>Աջակցություն  կազմակերպություններին միջոցառումների իրականացման համար</t>
  </si>
  <si>
    <t>5041</t>
  </si>
  <si>
    <t>Կենդանիների պահպանություն և ցուցադրություն</t>
  </si>
  <si>
    <t xml:space="preserve">                                                             </t>
  </si>
  <si>
    <t xml:space="preserve">Բարելավել կենդանիների պահման պայմանները ու ցուցադրությունները  կենդանաբանական այգում </t>
  </si>
  <si>
    <t xml:space="preserve">Կենդանական աշխարհի մասին տեղեկացվածության բարձրացում </t>
  </si>
  <si>
    <t>Կենդանաբանական այգու պահպանում</t>
  </si>
  <si>
    <t>«Երևանի կենդանաբանական այգի» ՀՈԱԿ-ի սուբսիդավորում</t>
  </si>
  <si>
    <t xml:space="preserve">Կենդանաբանական այգու հիմնանորոգում </t>
  </si>
  <si>
    <t xml:space="preserve">Հիմնանորոգման և կառուցման աշխատանքների իրականացում կենդանաբանական այգում </t>
  </si>
  <si>
    <t>Արվեստ</t>
  </si>
  <si>
    <t xml:space="preserve">Մշակույթին և արվեստին  բնակչության հաղորդակցվելու մատչելիություն </t>
  </si>
  <si>
    <t>Երաժշտարվեստի և պարարվեստի զարգացում</t>
  </si>
  <si>
    <t xml:space="preserve">Ոլորտի զարգացման նպատակով համայնքային կազմակերպություններին սուբսիդիայի տրամադրում  </t>
  </si>
  <si>
    <t>Թատերական ներկայացումներ</t>
  </si>
  <si>
    <t xml:space="preserve">Թատերական ներկայացումների իրականացման  համար սուբսիդիայի տրամադրում թատրոններին </t>
  </si>
  <si>
    <t>70020</t>
  </si>
  <si>
    <t xml:space="preserve">Թատրոնների արդիականացում </t>
  </si>
  <si>
    <t>- Շենքերի և շինությունների կապիտալ վերանորոգում</t>
  </si>
  <si>
    <t>Հուշարձանների և մշակութային արժեքների վերականգնում և պահպանում</t>
  </si>
  <si>
    <t xml:space="preserve">Հուշարձանների վերանորոգում և պահպանում </t>
  </si>
  <si>
    <t>Հուշարձանների ընթացիկ պահպանման աշխատանքներ</t>
  </si>
  <si>
    <t>Կրոնական և հասարակական այլ ծառայություններ</t>
  </si>
  <si>
    <t>Երիտասարդական ծրագրեր</t>
  </si>
  <si>
    <t>5042</t>
  </si>
  <si>
    <t>Երիտասարդական ոլորտի զարգացում</t>
  </si>
  <si>
    <t xml:space="preserve"> Նպաստել սոցիալ-տնտեսական, քաղաքական և մշակութային կյանքին երիտասարդների լիարժեք ներգրավմանը </t>
  </si>
  <si>
    <t xml:space="preserve"> Հասարակական կյանքում երիտասարդների արդյունավետ ընդգրկվածության և դրսևորման ընդլայնում</t>
  </si>
  <si>
    <t xml:space="preserve">Երիտասարդական միջոցառումների իրականացում </t>
  </si>
  <si>
    <t>Երիտասարդական միջոցառումների կազմակերպում, երիտասարդական հասարակական կազմակերպություններին աջակցություն միջոցառումների կազմակերպման համար</t>
  </si>
  <si>
    <t xml:space="preserve">ԿՐԹՈՒԹՅՈՒՆ </t>
  </si>
  <si>
    <t>Նախադպրոցական և տարրական ընդհանուր կրթություն</t>
  </si>
  <si>
    <t xml:space="preserve">Նախադպրոցական կրթություն </t>
  </si>
  <si>
    <t xml:space="preserve">Նախադպրոցական կրթության ապահովում </t>
  </si>
  <si>
    <t>Ապահովել մանկահասակ երեխաների ուսուցումը, ժամանցը և հանգիստը</t>
  </si>
  <si>
    <t xml:space="preserve"> Երեխաների լիարժեք հասանելիություն որակյալ նախադպրոցական կրթությանը</t>
  </si>
  <si>
    <t>Նախադպրոցական ուսուցում</t>
  </si>
  <si>
    <t xml:space="preserve">Սուբսիդիայի տրամադրում համայնքային կազմակերպություններին նախադպրոցական կրթության ծառայություններ մատուցելու համար </t>
  </si>
  <si>
    <t xml:space="preserve">Նախադպրոցական հաստատությունների գույքի համալրում </t>
  </si>
  <si>
    <t>Նախադպրոցական ուսուցման կազմակերպման համար անհրաժեշտ գույքի ձեռքբերում</t>
  </si>
  <si>
    <t xml:space="preserve">Նախադպրոցական հաստատությունները նյութական բազայով ապահովում </t>
  </si>
  <si>
    <t xml:space="preserve">Նախադպրոցական ուսուցման կազմակերպման համար օժանդակ նյութերի ձեռքբերում </t>
  </si>
  <si>
    <t>Նախադպրոցական կրթության հասանելիության և որակի ապահովում (պատվիրակված լիազորություններ)</t>
  </si>
  <si>
    <t>Նախադպրոցական կրթութան մակարդակում սաների ընդգրկվածության` զարգացման բարձր մակարդակի ապահովում` 5-6 տարեկան երեխաների նախապատրաստում տարրական դպրոցին</t>
  </si>
  <si>
    <t>Սոցիալական որոշ խմբերի 1.5-5 տարեկան երեխաների նախադպրոցական կրթության ապահովում (պատվիրակված լիազորություններ)</t>
  </si>
  <si>
    <t xml:space="preserve">Նախադպրոցական ծառայություններում սոցիալական որոշ խմբերի երեխաների ընդգրկվածության մեծացման և մատչելիության ապահովման նպատակով՝ ֆինանսական միջոցների հատկացում նախադպրոցական հաստատություններին </t>
  </si>
  <si>
    <t xml:space="preserve"> - Այլ նպաստներ բյուջեից </t>
  </si>
  <si>
    <t>Պետական աջակցությամբ իրականացվող նախադպրոցական ուսումնական հաստատությունների կառուցում և հիմնանորոգում</t>
  </si>
  <si>
    <t xml:space="preserve"> Նախադպրոցական կրթության հասանելիության ապահովման նպատակով՛ մանկապարտեզների շենքերի (մասնաշենքերի), դրանց բակային տարածքների կառուցման, վերակառուցման և հիմնանորոգման ածխատանքներ</t>
  </si>
  <si>
    <t>Մասնագիտական զարգացման և վարձատրության փոխկապակցված համակարգի ներդրում՝ նախադպրոցական հաստատությունների մանկավարժներին տարակարգի շնորհման գործընթացի միջոցով  (պատվիրակված լիազորություններ)</t>
  </si>
  <si>
    <t>Նախադպրոցական ծառայությունների որակի  շարունակական բարձրացման նախադրյալների  ապահովում</t>
  </si>
  <si>
    <t>Նախադպրոցական ծրագրեր իրականացնող ուսումնական հաստատությունների մանկավարժների վերապատրաստում  (պատվիրակված լիազորություններ)</t>
  </si>
  <si>
    <t>Նախադպրոցական ծրագրեր իրականացնող ուսումնական հաստատությունների մանկավարժների վերապատրաստման գործընթացի կազմակերպում և իրականացում</t>
  </si>
  <si>
    <t xml:space="preserve">Տարրական ընդհանուր կրթություն </t>
  </si>
  <si>
    <t xml:space="preserve">Հանրակրթության ապահովում </t>
  </si>
  <si>
    <t xml:space="preserve"> Ապահովել անվճար և որակյալ հանրակրթություն</t>
  </si>
  <si>
    <t xml:space="preserve"> Մտավոր, հոգևոր, ֆիզիկական և սոցիալական ունակությունների համակողմանի ու ներդաշնակ զարգացմամբ, հայրենասիրության, պետականության և մարդասիրության ոգով դաստիրակված, պատշաճ վարքով և վարվելակերպով անձի  ձևավորում</t>
  </si>
  <si>
    <t xml:space="preserve">Տարրական կրթության ապահովում </t>
  </si>
  <si>
    <t xml:space="preserve"> Պարտադիր կրթության առաջին մակարդակում սովորողների ընդգրկվածության, գրագիտության և համակողմանի զարգացման բարձր մակարդակի ապահովման համար սուբսիդիայի տրամադրում հանրակրթական դպրոցներին </t>
  </si>
  <si>
    <t>Միջնակարգ ընդհանուր կրթություն</t>
  </si>
  <si>
    <t>Հիմնական ընդհանուր կրթություն</t>
  </si>
  <si>
    <t>Հիմնական կրթության  ապահովում</t>
  </si>
  <si>
    <t xml:space="preserve"> Պարտադիր կրթության երկրորդ մակարդակում սովորողների ընդգրկվածության, գրագիտության և համակողմանի զարգացման բարձր մակարդակի ապահովման համար սուբսիդիայի տրամադրում հանրակրթական դպրոցներին </t>
  </si>
  <si>
    <t xml:space="preserve">Բնագիտական ոլորտի առարկաներ դասավանդող ուսուցիչներին հավելավճարի տրամադրում </t>
  </si>
  <si>
    <t>ԲՏՃՄ ոլորտի (բացառությամբ մաթեմատիկայի) դասավանդող ուսուցիչներին հավելավճարի տրամադրում</t>
  </si>
  <si>
    <t xml:space="preserve">Այլ նպաստներ բյուջեից </t>
  </si>
  <si>
    <t xml:space="preserve">Միջնակարգ լրիվ ընդհանուր կրթություն </t>
  </si>
  <si>
    <t>Միջնակարգ լրիվ կրթության ապահովում</t>
  </si>
  <si>
    <t xml:space="preserve">Պարտադիր կրթության երրորդ մակարդակում սովորողների ընդգրկվածության՝ գրագիտության և համակողմանի զարգացման բարձր մակարդակի ապահովման համար սուբսիդիայի տրամադրում հանրակրթական դպրոցներին </t>
  </si>
  <si>
    <t xml:space="preserve">Ըստ մակարդակների չդասակարգվող կրթություն </t>
  </si>
  <si>
    <t>Արտադպրոցական դաստիարակություն</t>
  </si>
  <si>
    <t xml:space="preserve">Արտադպրոցական ուսուցման ապահովում </t>
  </si>
  <si>
    <t>Նպաստել հանրակրթական ուսուցման համակարգում  ընդգրկված երեխաների ֆիզիկական, հոգևոր և գեղագիտական զարգացմանը, բնապահպանական և կիրառական գիտելիքների ձեռքբերմանը</t>
  </si>
  <si>
    <t>Ստեղծել պայմաններ սովորողների ազատ ժամանցի  կազմակերպան միջոցով նրանց հետաքրքրությունների բացահայտման, ձևավորման  և զարգացման համար</t>
  </si>
  <si>
    <t xml:space="preserve">Արտադպրոցական կազմակերպությունների գույքի համալրում </t>
  </si>
  <si>
    <t xml:space="preserve">Արտադպրոցական կազմակերպությունների համար անհրաժեշտ  գույքի ձեռքբերում </t>
  </si>
  <si>
    <t>«Հակոբ Կոջոյան» կրթահամալիր ՊՈԱԿ-ում արտադպրոցական դաստիարակության կազմակերպում (պատվիրակված լիազորություներ)</t>
  </si>
  <si>
    <t xml:space="preserve"> «Հակոբ Կոջոյան» կրթահամալիր» ՊՈԱԿ-ում արտադպրոցական դաստիարակության կազմակերպման նպատակով  սուբսիդիայի տրամադրում</t>
  </si>
  <si>
    <t>Երաժշտական և արվեստի դպրոցներում ազգային լարային և փողային նվագարանների գծով ուսուցում</t>
  </si>
  <si>
    <t xml:space="preserve">Երաժշտական և արվեստի դպրոցներում ազգային, փողային և լարային  նվագարանների գծով ուսուցման կազմակերպման նպատակով սուբսիդիայի տրամադրում </t>
  </si>
  <si>
    <t>Կամավոր ատեստավորման նոր համակարգի ներդրում՝ ուղղված արտադպրոցական ուսումնական հաստատությունների մանկավարժական աշխատողների որակի բարձրացմանը (պատվիրակված լիազորություններ)</t>
  </si>
  <si>
    <t xml:space="preserve">Արտադպրոցական հաստատություններում դասավանդող մանկավարժական աշխատողների կամավոր ատեստավորման արդյունքում հանապատասխան հավելավճարների տրամադրման ապահովում </t>
  </si>
  <si>
    <t>70023</t>
  </si>
  <si>
    <t xml:space="preserve">Արտադպրոցական կազմակերպությունների հիմնանորոգում և կառուցում </t>
  </si>
  <si>
    <t xml:space="preserve">Որակյալ և հասանելի արտադպրոցական ուսուցման ապահովման նպատակով հիմնանորոգման և կառուցման աշխատանքներ արտադպրոցական հաստատությունների շենքերում </t>
  </si>
  <si>
    <t>Կրթությանը տրամադրվող օժանդակ ծառայություններ</t>
  </si>
  <si>
    <t>Ապահովել երեխաների ուսուցումը, ժամանցը և հանգիստը</t>
  </si>
  <si>
    <t>Նախադպրոցական հաստատությունների կառուցում և հիմնանորոգում</t>
  </si>
  <si>
    <t>Նախադպրոցական կրթության հասանելիության ապահովման նպատակով՝ մանկապարտեզների շենքերի (մասնաշենքերի), դրանց բակային տարածքների կառուցման, վերակառուցման և հիմնանորոգման աշխատանքներ</t>
  </si>
  <si>
    <t>Դպրոցականների օլիմպիադաների  կազմակերպում</t>
  </si>
  <si>
    <t xml:space="preserve">Դպրոցականների օլիմպիադաների  կազմակերպում շնորհալի երեխաներին բացահայտելու և խրախուսելու նպատակով </t>
  </si>
  <si>
    <t>Տարակարգ ստացած ուսուցիչներին համապատասխան հավելավճարի տրամադրման ապահովում</t>
  </si>
  <si>
    <t>Հանրակրթական հիմնական ծրագրեր իրականացնող ուսումնական հաստատությունների հերթական ատեստավորման ենթակա ուսուցիչների վերապատրաստում (պատվիրակված լիազորություններ)</t>
  </si>
  <si>
    <t>Հանրակրթական ուսումնական հաստատությունների հերթական, ինչպես նաև կամավոր ատեստավորման արդյունքում 0-59 տոկոս արդյունք ցուցաբերած ուսուցիչների վերապատրաստում</t>
  </si>
  <si>
    <t>Կամավոր ատեստավորման համակարգի ներդրում՝ ուղղված ուսուցիչների որակի բարձրացմանը</t>
  </si>
  <si>
    <t xml:space="preserve">Հանրակրթական դպրոցներում դասավանդող ուսուցիչների կամավոր ատեստավորման համակարգի ներդրման արդյունքում համապատասխան հավելավճարների տրամադրում </t>
  </si>
  <si>
    <t>Սոցիալական պաշտպանոթյուն</t>
  </si>
  <si>
    <t>Հարազատին կորցրած անձինք</t>
  </si>
  <si>
    <t xml:space="preserve">Հուղարկավորությունների կազմակերպմանն աջակցություն  </t>
  </si>
  <si>
    <t xml:space="preserve">Առանձին դեպքերում օժանդակել հուղարկավորությունների կազմակերպմանը </t>
  </si>
  <si>
    <t xml:space="preserve">Հուղարկավորության պատշաճ կազմակերպում </t>
  </si>
  <si>
    <t xml:space="preserve">Հարազատ չունեցող անձանց հուղարկավորություն </t>
  </si>
  <si>
    <t xml:space="preserve">Հարազատ չունեցող անձանց հուղարկավորության կազմակերպում </t>
  </si>
  <si>
    <t xml:space="preserve">Ընտանիքի անդամներ և զավակներ  </t>
  </si>
  <si>
    <t>այդ թվում`</t>
  </si>
  <si>
    <t xml:space="preserve">Երեխաների իրավունքների վերաբերյալ իրազեկվածության բարձրացում </t>
  </si>
  <si>
    <t xml:space="preserve">Նպաստել երեխաների իրավունքների վերաբերյալ իրազեկվածության մակարդակի բարձրացմանը </t>
  </si>
  <si>
    <t>Երեխայի իրացված իրավունքներ, իրավունքների ոտնահարման կանխարգելում</t>
  </si>
  <si>
    <t xml:space="preserve">Հանրակրթական դպրոցներում երեխաների իրավունքների վերաբերյալ իրազեկվածության բարձրացում </t>
  </si>
  <si>
    <t>Իրազեկվածության բարձրացման նպատակով ինտերակտիվ բնույթի ներկայացումների, թեմատիկ զրույցների կազմակերպում, անիմացիոն ֆիլմերի նկարահանում և այլն</t>
  </si>
  <si>
    <t>Մշակութային և կրթական միջոցառումներ՝ կյանքի դժվարին իրավիճակում հայտնված երեխաների համար</t>
  </si>
  <si>
    <t>Նպաստել կյանքի դժվարին իրավիճակում հայտնված երեխաների՝ մշակութային և կրթական կյանքին հաղորդակցվելու իրավունքի իրացմանը</t>
  </si>
  <si>
    <t xml:space="preserve">Կյանքի դժվարին իրավիճակում հայտնված երեխաների մշակութային և կրթական կյանքին ներառվածության բարձրացում </t>
  </si>
  <si>
    <t>Այցելությունների կազմակերպում մշակութային և ուսուցողական վայրեր, տոնական օրերին միջոցառումների կազմակերպում, փաթեթների տրամադրում</t>
  </si>
  <si>
    <t>-Գրասենյակային նյութեր և հագուստ</t>
  </si>
  <si>
    <t>-Կենցաղային և հանրային սննդի նյութեր</t>
  </si>
  <si>
    <t xml:space="preserve">Երևան քաղաքի վարչական շրջաններում երեխային լսելու սենյակների հիմնում </t>
  </si>
  <si>
    <t>Ապահովել երեխաների սեփական կարծիքի արտահայտման իրավունքի իրացումը</t>
  </si>
  <si>
    <t>Երեխաների սեփական կարծիքի արտահայտման իրավունքի իրացման և հոգաբարձության մարմինների աշխատանքի արդյունավետության բարձրացում</t>
  </si>
  <si>
    <t xml:space="preserve">Երևան համայնքում խնամատարության ինստիտուտի  շարունակական զարգացում </t>
  </si>
  <si>
    <t>Խթանել այլընտրանքային խնամքի՝ խնամատարության ինստիտուտի զարգացումը</t>
  </si>
  <si>
    <t xml:space="preserve">Խնամատար ընտանիքների թվի ավելացում </t>
  </si>
  <si>
    <t xml:space="preserve">Խնամատարության ինստիտուտի վերաբերյալ իրազեկում և զարգացման ապահովում </t>
  </si>
  <si>
    <t>Սոցիալական հատուկ արտոնություններ /այլ դասերին չպատկանող/</t>
  </si>
  <si>
    <t>5051</t>
  </si>
  <si>
    <t>Կյանքի որակի և կենսամակարդակի բարձրացմանն աջակցում</t>
  </si>
  <si>
    <t xml:space="preserve">Կյանքի որակի բարելավում </t>
  </si>
  <si>
    <t>Ըստ կարիքի առաջնային անհրաժեշտության տեխնիկայի տրամադրում, բնակարանային հարմարեցումների իրականացում</t>
  </si>
  <si>
    <t>5129</t>
  </si>
  <si>
    <t xml:space="preserve">Կարիքների գնահատման արդյունքում հայտնաբերված խնդիրներին համապատասխան առաջնային անհրաժեշտության իրերի և սննդի տրամադրում՝ չոր սնունդ, հիգիենայի պարագաներ, հագուստ, անկողնային պարագաներ, գրենական պիտույքներ և այլն </t>
  </si>
  <si>
    <t>Տարբեր միջոցառումների տոմսերի ձեռքբերում, էքսկուրսիաների կազմակերպում</t>
  </si>
  <si>
    <t xml:space="preserve">Աջակցության կարիք ունեցող ընտանիքների բնակարանային պայմանների բարելավում </t>
  </si>
  <si>
    <t>Սոցիալական անհրաժեշտություն ունեցող ընտանիքների բնակարաններում ընթացիկ նորոգման աշխատանքներ</t>
  </si>
  <si>
    <t>Երևան համայնքում սոցիալական խմբերի համար ծառայությունների կազմակերպում</t>
  </si>
  <si>
    <t>Նպաստել խոցելի խմբերի ինտեգրմանը</t>
  </si>
  <si>
    <t xml:space="preserve">Մեկուսացման բացառում և կյանքի որակի բարելավում </t>
  </si>
  <si>
    <t>Հաշմանդամություն ունեցող անձանց/երեխաների համար սոցիալական տաքսի ծառայություն</t>
  </si>
  <si>
    <t xml:space="preserve">Հաշմանդամություն ունեցող անձանց/երեխաների  կարիքների համապատասխան ավտոմեքենաներով ուղևորափոխադրումների կազմակերպում </t>
  </si>
  <si>
    <t>Տարեցներին ուղղված միջոցառումներ</t>
  </si>
  <si>
    <t xml:space="preserve">Տարեցների մասնակցությամբ շրջագայությունների կազմակերպում ՀՀ տարբեր տեսարժան վայրեր </t>
  </si>
  <si>
    <t xml:space="preserve">Պատերազմից տուժած ընտանիքներին աջակցության տրամադրում </t>
  </si>
  <si>
    <t>Բնականարանային պայմանների բարելավման աշխատանքներ</t>
  </si>
  <si>
    <t xml:space="preserve">Հոգեբանական/հոգեկան առողջության խնդիրներ ունեցող անձանց ուղղված միջոցառումներ </t>
  </si>
  <si>
    <t>Հոգեբանական/հոգեբուժական ծառայությունների մատուցում՝ ըստ կարիքի</t>
  </si>
  <si>
    <t>Երևան քաղաքի սոցիալական աջակցության վերաբերյալ կամավոր խնդիրների  լուծմանն ուղղված միջոցառումներ</t>
  </si>
  <si>
    <t xml:space="preserve">Սոցիալական աջակցության տրամադրում սոցիալական հիմնախնդիրների հաղթահաման նպատակով </t>
  </si>
  <si>
    <t>Համապատասխան թիրախային խմբերին աջակցության տրամադրման միջոցով հիմնախնդիրների հաղթահարում</t>
  </si>
  <si>
    <t>Սոցիալապես անապահով ընտանիքների անդամների ուսման վարձի մասնակի վճարման կազմակերպում</t>
  </si>
  <si>
    <t>Պետական բարձրագույն, նախնական մասնագիտական (արհեստագործական) և միջին մասնագիտական ուսումնական հաստատություններում սովորող սոցիալապես անապահով ընտանիքների անդամների ուսման վարձի մասնակի վճարում</t>
  </si>
  <si>
    <t xml:space="preserve"> -Այլ նպաստներ բյուջեից</t>
  </si>
  <si>
    <t>Մարտական գործողությունների հետևանքով, մարտական հերթապահություն կամ հատուկ առաջադրանք կամ ծառայողական պարտականությունները կատարելիս զոհված (մահացած), ինչպես նաև հաշմանդամություն ձեռք բերած զինծառայողների, ինչպես նաև հայրենական մեծ պատերազմի մասնակիցների և նրանց հավասարեցված անձանց ընտանիքների սոցիալական պայմանների բարելավման աջակցում՝ կենցաղային պայմանների բարելավում</t>
  </si>
  <si>
    <t xml:space="preserve">Բնակարանային պայմանների բարելավում, հարմարեցում , կենցաղային իրերի տրամադրում </t>
  </si>
  <si>
    <t xml:space="preserve">Մարտական գործողությունների հետևանքով, մարտական հերթապահություն կամ հատուկ առաջադրանք կամ ծառայողական պարտականությունները կատարելիս զոհված (մահացած), ինչպես նաև հաշմանդամություն ձեռք բերած զինծառայողների, ինչպես նաև հայրենական մեծ պատերազմի մասնակիցների և նրանց հավասարեցված անձանց ընտանիքների սոցիալական պայմանների բարելավման աջակցում՝  գույքային հարմարեցումներ բնակարաններում </t>
  </si>
  <si>
    <t>Առաջնային անհրաժեշտության գույքի տրամադրում</t>
  </si>
  <si>
    <t>Տարերային և տեխնածին վտանգով պայմանավորված աղետների ու տնտեսական ցնցումների դեպքում բնակչությանն անհետաձգելի օգնության տրամադրում</t>
  </si>
  <si>
    <t>Առաջնային անհրաժեշտության բնաիրային փաթեթների տրամադրում (սնունդ, հիգիենիկ պարագաներ և այլն)</t>
  </si>
  <si>
    <t>Արտակարգ իրավիճակների և նմանատիպ այլ դեպքերում  սոցիալական աջակցություն</t>
  </si>
  <si>
    <t>Աջակցել արտակարգ իրավիճակների և նմանատիպ այլ դեպքերում կյանքի դժվարին իրավիճակներում հայտնված, սոցիալական աջակցության կարիք ունեցող անձանց և ընտանիքներին ստեղծված իրավիճակների հաղթահարմանը</t>
  </si>
  <si>
    <t>Աջակցել արտակարգ իրավիճակների և նմանատիպ այլ դեպքերից շահառու անձանց դուրսբերմանը</t>
  </si>
  <si>
    <t>Կյանքի դժվարին իրավիճակներում հայտնված, սոցիալական աջակցության կարիք ունեցող անձանց և ընտանիքներին աջակցության տրամադրում</t>
  </si>
  <si>
    <t>Զբաղվածության խթանում</t>
  </si>
  <si>
    <t>Սոցիալական գործընկերության և ձեռներեցության համատեքստում նպաստել բնակչության զբաղվածության խթանմանը</t>
  </si>
  <si>
    <t xml:space="preserve">Զբաղվածություն ունեցող անձանց թվի ավելացում </t>
  </si>
  <si>
    <t>Զբաղվածության ապահովման նպատակով մասնագիտական դասընթացներ</t>
  </si>
  <si>
    <t>Աշխատանք ձեռք բերելու նպատակով ըստ կարիքի և կարողությունների մասնագիտական դասընթացների կազմակերպում</t>
  </si>
  <si>
    <t>Սոցիալական հիմնահարցերով զբաղվող հասարակական կազմակերպություններին աջակցություն</t>
  </si>
  <si>
    <t>Նպաստել Երևան համայնքում  ՀԿ-ների կողմից մատուցվող ծառայությունների արդյունավետության բարձրացմանը</t>
  </si>
  <si>
    <t xml:space="preserve">Սոցիալական հիմնախնդիրների հաղթահարում </t>
  </si>
  <si>
    <t xml:space="preserve"> Հասարակական կազմակերպություններին տրամադրվող աջակցության միջոցով խոցելի խմբերի ծառայությունների տրամադրում</t>
  </si>
  <si>
    <t>Աջակցության տրամադրում սոցիալական հիմնահարցերով զբաղվող ՀԿ-ներին</t>
  </si>
  <si>
    <t>Երևան քաղաքում համայնքային սոցիալական ծառայությունների մատուցման նոր համակարգ</t>
  </si>
  <si>
    <t xml:space="preserve">Սոցիալական ծառայություննարի ներդրմամբ նպաստել խոցելի խմբերի հիմնախնդիրնրի լուծմանը  </t>
  </si>
  <si>
    <t xml:space="preserve">Խոցելի խմբերի սոցիալական հիմնախնդիրների հաղթահարում </t>
  </si>
  <si>
    <t>Համայնքային սոցիալական ծառայությունների  ներդրում</t>
  </si>
  <si>
    <t xml:space="preserve">Համայնքային սոցիալական ծառայությունների իրականացում </t>
  </si>
  <si>
    <t xml:space="preserve">Աջակցություն ընտանիքներին հուղարկավորության կազմակերպման համար </t>
  </si>
  <si>
    <t xml:space="preserve">Սոցիալական աջակցության կարիք ունեցող ընտանիքների համար հուղարկավորության կազմակերպման աջակցության տրամադրում </t>
  </si>
  <si>
    <t>Սոցիալական պաշտպանություն (այլ դասերին չպատկանող)</t>
  </si>
  <si>
    <t>Սոցիալական պաշտպանությանը տրամադրվող օժանդակ ծառայություններ (այլ դասերին չպատկանող)</t>
  </si>
  <si>
    <t xml:space="preserve">Երևանի քաղաքապետարանի աշխատակազմի և ենթակա կազմակերպությունների աշխատակիցներին սոցիալական փաթեթով ապահովում </t>
  </si>
  <si>
    <t>Բարձրացնել աշխատանքային մոտիվացիան</t>
  </si>
  <si>
    <t xml:space="preserve">Համայնքային ծառայության որակի բարձրացում և աշխատակիցների կյանքի որակի բարելավում </t>
  </si>
  <si>
    <t xml:space="preserve">Առողջության ապահովագրություն </t>
  </si>
  <si>
    <t>Առողջության ապահովագրական փաթեթի տրամադրում Երևանի քաղաքապետարանի աշխատակազմի և ենթակա կազմակերպությունների աշխատակիցներին</t>
  </si>
  <si>
    <t>Երևանի քաղաքապետարանի ենթակա կրթական ոլորտի ՊՈԱԿ-ների և Երևանի մետրոպոլիտենի  աշխատողների սոցիալական փաթեթով ապահովում (պատվիրակված լիազորություններ)</t>
  </si>
  <si>
    <t>Հանրակրթական դպրոցների և Երևանի մետրոպոլիտենի աշխատողների հիպոթեքային վարկի ամսական վճարի, ուսման վճարի և հանգստի ապահովման գծով ծախսերի փոխհատուցում</t>
  </si>
  <si>
    <t>ՀԻՄՆԱԿԱՆ ԲԱԺԻՆՆԵՐԻՆ ՉԴԱՍՎՈՂ ՊԱՀՈՒՍՏԱՅԻՆ ՖՈՆԴԵՐ</t>
  </si>
  <si>
    <t xml:space="preserve">այդ թվում </t>
  </si>
  <si>
    <t xml:space="preserve">ՀՀ կառավարության և համայնքների պահուստային ֆոնդ </t>
  </si>
  <si>
    <t>ՀՀ համայնքների պահուստային ֆոնդ</t>
  </si>
  <si>
    <t>5059</t>
  </si>
  <si>
    <t>Համայնքային պահուստային ֆոնդ</t>
  </si>
  <si>
    <t>Բյուջեում չկանխատեսված, ինչպես նաև բյուջետային երաշխիքների ապահովման ծախսերի ֆինանսավորման ապահովում</t>
  </si>
  <si>
    <t xml:space="preserve"> Պահուստային ֆոնդի կառավարման արդյունավետության և թափանցիկության ապահովում</t>
  </si>
  <si>
    <t>Բյուջեում չնախատեսված ելքերի լրացուցիչ ֆինանսավորման, ինչպես նաև բյուջետային երաշխիքների ապահովման ելքերի ֆինանսավորման ապահովում</t>
  </si>
  <si>
    <t xml:space="preserve"> -Պահուստային միջոցներ </t>
  </si>
  <si>
    <t>Որից՝</t>
  </si>
  <si>
    <t>–Հատկացում պահուստային ֆոնդից ֆոնդային բյուջե</t>
  </si>
  <si>
    <t>x</t>
  </si>
  <si>
    <t xml:space="preserve"> - Շենքերի և շինությունների կառուցում </t>
  </si>
  <si>
    <t xml:space="preserve"> Թատրոնների շենքերի, մասնաշենքերի հիմնանորոգում, գույքային պայմանների բարելավում </t>
  </si>
  <si>
    <t xml:space="preserve">Բնակչության առանձին խմբերի տեղաշարժը իրականացնելու նպատակով թեքահարթակներիի կառուցման աշխատանքների իրականացում </t>
  </si>
  <si>
    <t>Երևանի մետրոպոլիտենի աշխատանքների կազմակերպում (պատվիրակված լիազորություններ)</t>
  </si>
  <si>
    <t>Ատեստավորման միջոցով որակավորում ստացած ուսուցիչներին հավելավճարների տրամադրում (պատվիրակված լիազորություններ)</t>
  </si>
  <si>
    <t>Կյանքի  դժվարին իրավիճակում հայտնված և սոցիալական աջակցության կարիք ունեցող ընտանիքներին ուղղված սոցիալական աջակցութուն</t>
  </si>
  <si>
    <t xml:space="preserve">Արագ արձագանքման հնարավորություն </t>
  </si>
  <si>
    <t>Բազմաբնակարան շենքերի բակային տարածքների համար խաղասարքերի, նստարաննների, զրուցատաղավարների ձեռքբերում</t>
  </si>
  <si>
    <t>Երևան քաղաքի 2025 թվականի բյուջետային միջոցառումները՝ ըստ ծրագրային, գործառական և տնտեսագիտական դասակարգման</t>
  </si>
  <si>
    <t>Նստարանների, աղբամանների, լուսատուների ձեռքբերում զբոսայգիների և հրապարակների համար</t>
  </si>
  <si>
    <t xml:space="preserve">Քաղաքացիների կողմից բարձրացված հրատապ խնդիրների լուծման արդյունավետության բարձրացում </t>
  </si>
  <si>
    <t>Պաշտպանական կառույցների հիմնանորոգում, արտաքին հրշեջ հիդրանտների կառուցում և անհրաժեշտ սարքավորումների ձեռքբերում</t>
  </si>
  <si>
    <t>Հանրային երթուղային տրանսպորտ</t>
  </si>
  <si>
    <t>Երթևեկության կարգավորման և անվտանգության ապահովման լուսացույցային համակարգերի ներդրում</t>
  </si>
  <si>
    <t>Հետիոտնային կանչի ռեժիմով աշխատող լուսացույցային համակարգերի ձեռք բերում և տեղադրում</t>
  </si>
  <si>
    <t xml:space="preserve">Գովազդատեղեկատվական նյութերի տարածում, ճանաչողական այցերի և միջոցառումների իրականացում  </t>
  </si>
  <si>
    <t>Ապահովել քաղաքի արտաքին տեսքը՝ գեղարվեստական լուծումներով ձևավորման,  լուսավորման և դրոշակազարդումների միջոցով</t>
  </si>
  <si>
    <t>Նուբարաշենի թափոնակուտակիչում կենսագազի հավաքման կայանի շահագործման ապահովման նպատակով սուբսիդիայի տրամադրում</t>
  </si>
  <si>
    <t xml:space="preserve"> - Այլ ընթացիկ դրամաշնորհներ</t>
  </si>
  <si>
    <t xml:space="preserve">Աջակցություն համայնքային կազմակերպություններին՝ արտադպրոցական կրթության ապահովման նպատակով </t>
  </si>
  <si>
    <t xml:space="preserve"> Աշխատանքային պայմանների բարելավման համար օժանդակ մեքենա-սարքավորումների, գույքի և ծրագրային ապահովման ձեռքբերում </t>
  </si>
  <si>
    <t>Փորձաքննությունների, նախագծանախահաշվային փաստաթղթերի մշակման, կազմման և այլ նախագծահետազոտական աշխատանքների ձեռքբերում</t>
  </si>
  <si>
    <t>Ծրագրի շրջանակներում հանրային շենքերում իրականացվող էներգաարդյունավետության և էներգախնայողության աշխատանքների համայնքի կողմից համաֆինանսավորում</t>
  </si>
  <si>
    <t>Ծրագրի շրջանակներում հանրային շենքերում իրականացվող էներգաարդյունավետության և էներգախնայողության աշխատանքների իրականացում</t>
  </si>
  <si>
    <t>Երևանի էներգաարդյունավետության ծրագրի երկրորդ փուլի  համայնքային համաֆինանսավորում</t>
  </si>
  <si>
    <t>Ստորգետնյա և վերգետնյա անցումների կառուցում և հիմնանորոգում</t>
  </si>
  <si>
    <t>Փողոցների կահավորում</t>
  </si>
  <si>
    <t>Առավել խիտ երթևեկելի հատվածներում ստորգետնյա և վերգետնյա անցումների կառուցման և հիմնանորոգման աշխատանքների իրականացում</t>
  </si>
  <si>
    <t>Ասիական զարգացման բանկի  աջակցությամբ իրականացվող քաղաքային  զարգացման ներդրումային ծրագրի  իրացման միջոցառումներ</t>
  </si>
  <si>
    <t>Հողի օտարման և տարաբնակեցման ծրագրի շրջանակներում համայնքային հողերի օտարման գործընթացի ապահովում</t>
  </si>
  <si>
    <t>51009</t>
  </si>
  <si>
    <t>Եվրոպական ներդրումային բանկի աջակցությամաբ իրականացվող Երևանի մետրոպոլիտենի վերակառուցման երկրորդ ծրագիր (պատվիրակված լիազորություններ)</t>
  </si>
  <si>
    <t xml:space="preserve"> Երևանի մետրոպոլիտենի վերակառուցում </t>
  </si>
  <si>
    <t>Երևանի մետրոպոլիտենի ենթակառուցվածքների նորոգում</t>
  </si>
  <si>
    <t>Հողերի օտարման գործընթացի ապահովում</t>
  </si>
  <si>
    <t xml:space="preserve">Բաբաջանյան -Աշտարակ ճանապարհահատվածի կառուցման ծրագրի համակարգում և կառավարում </t>
  </si>
  <si>
    <t>Մայթուղիների կառուցում և հիմնանորոգում</t>
  </si>
  <si>
    <t>Նոր մայթուղիների կառուցում, մաշված ու վնասված մայթուղիների հիմնանորոգում</t>
  </si>
  <si>
    <t>Հանրային տարածքների գեղագիտական տեսքի բարելավում</t>
  </si>
  <si>
    <t xml:space="preserve">Քաղաքի հանրային տարածքներին նոր շնչի հաղորդում՝ ստեղծելով գեղեցիկ և հաճելի միջավայր
</t>
  </si>
  <si>
    <t>Երթևեկության համար անհրաժեշտ համակարգերի գործունեության ապահովում</t>
  </si>
  <si>
    <t xml:space="preserve"> Լուսացույցային և երթևեկությունը օժանդակող  այլ համակարգերի սպասարկում</t>
  </si>
  <si>
    <t xml:space="preserve"> Լուսացույցային համակարգերի սպասարկում և երթևեկությունը օժանդակող ծառայությունների ապահովում</t>
  </si>
  <si>
    <t>Կանգառասրահների պահպանում</t>
  </si>
  <si>
    <t>Կանգառասրահների լվացում և մասնակի վերանորոգում</t>
  </si>
  <si>
    <t>Զբոսաշրջության խթանմանն ուղղված արժեքների ստեղծում</t>
  </si>
  <si>
    <t xml:space="preserve">Երևան քաղաքի զբոսաշրջային գրավչությանն ուղղված նյութական և ոչ նյութական արժեքների ձեռքբերում </t>
  </si>
  <si>
    <t>Համայնքի կողմից տրամադրվող աջակցություն տարբեր ոլորտային կազմակերպություններին</t>
  </si>
  <si>
    <t>Աջակցել կազմակերպություններին՝ Երևան քաղաքում նոր ծրագրերի իրականացման համար</t>
  </si>
  <si>
    <t xml:space="preserve">Երևան համայնքում տարբեր ոլորտների զարգացում </t>
  </si>
  <si>
    <t>Կազմակերպություններին տրամադրվող աջակցություն</t>
  </si>
  <si>
    <t>Օժանդակություն տարբեր ծրագրերով զբաղվող կազմակերպություններին</t>
  </si>
  <si>
    <t>4639</t>
  </si>
  <si>
    <t>4657</t>
  </si>
  <si>
    <t xml:space="preserve"> - Այլ կապիտալ դրամաշնորհներ                                                          </t>
  </si>
  <si>
    <t xml:space="preserve"> Փողոցներում համապատասխան ճանապարհային ուղենիշների, շենքերի, փողոցների անվանմամբ ցուցանակների տեղադրում </t>
  </si>
  <si>
    <t>Ջրահեռացման համակարգի ընթացիկ նորոգում</t>
  </si>
  <si>
    <t>Կոյուղագծերի վնասված հատվածների վերանորոգում՝ կեղտաջրի արտահոսքից և մաքրման գործընթացների խափանումներից խուսափելու համար</t>
  </si>
  <si>
    <t xml:space="preserve">Ախտահանում և միջատազերծում </t>
  </si>
  <si>
    <t>Վարչական շրջանների մասնավոր տնատիրություններում աղտազերծում,կրծողների, տարբեր տեսակի միջատների  դեմ պայքար</t>
  </si>
  <si>
    <t>Շրջակա միջավայրի վրա ազդեցության գնահատման նպատակով օդի որակի գնահատման սարքավորումների սպասարկում</t>
  </si>
  <si>
    <t>Օդի որակի մոնիթորինգի սարքավորումների սպասարկում</t>
  </si>
  <si>
    <t>Բնակարանային շինարարություն</t>
  </si>
  <si>
    <t>Վթարային շենքերի բնակիչների վերաբնակեցում</t>
  </si>
  <si>
    <t>Բարելավել վթարային շենքերում ապրող քաղաքացիների կյանքի որակը՝ նրանց նոր բնակարաններում վերաբնակեցման միջոցով</t>
  </si>
  <si>
    <t>Չորրորդ աստիճանի վթարային շենքերի քանդման հետևանքով բնակտարածություններից զրկված բնակիչների կողմից վարձակալած բնակարանների փոխհատուցում</t>
  </si>
  <si>
    <t>Վթարային շենքերից տեղափոխված ընտանիքներ՝ ապահովված անվտանգ և հարմարավետ  բնակարաններով</t>
  </si>
  <si>
    <t xml:space="preserve"> Աջակցություն բնակիչներին՝ վարձակալված բնակարաններում ապրելու համար</t>
  </si>
  <si>
    <t xml:space="preserve"> - Գույքի և սարքավորումների վարձակալություն</t>
  </si>
  <si>
    <t>Արտաքին լուսավորության ցանցի կառուցում</t>
  </si>
  <si>
    <t>Արտաքին լուսավորության ցանցի շարունակական ընդլայնման, ժամանակակից տեխնոլոգիայով նոր գծերի անցկացման աշխատանքներ</t>
  </si>
  <si>
    <t xml:space="preserve">Քաղաքային նշանակություն ունեցող քանդակների ստեղծում </t>
  </si>
  <si>
    <t>Քանդակագործական արվեստ</t>
  </si>
  <si>
    <t>Մարզական հաստատությունների շենքային պայմանների բարելավում ( պատվիրակված լիազորություն)</t>
  </si>
  <si>
    <t xml:space="preserve"> Համայնքային ենթակայության մարզական հաստատությունների  վերանորոգում և կառուցում</t>
  </si>
  <si>
    <t xml:space="preserve">Ընթացիկ նորոգման  կարիք ունեցող նախադպրոցական հաստատություններում շինարարական աշխատանքների իրականացում </t>
  </si>
  <si>
    <t xml:space="preserve"> -Աշխատակազմի մասնագիտական զարգացման ծառայություններ</t>
  </si>
  <si>
    <t>- Այլ ծախսեր</t>
  </si>
  <si>
    <t xml:space="preserve">Երեխայի լսելու սենյակների ստեղծում </t>
  </si>
  <si>
    <t>Սենյակների վերանորոգում, անհրաժեշտ նյութերի, գույքի և տեխնիկայի ձեռքբերում սենյակների կահավորման համար</t>
  </si>
  <si>
    <t xml:space="preserve">Տեսահոլովակների պատրաստում, իրազեկող հանդիպումներ, մասնագետների վերապատրաստում, խնամատարության ինստիտուտի վերաբերյա ԶԼՄ-ներով նյութերի տարածում և այլն </t>
  </si>
  <si>
    <t xml:space="preserve">Ընտանիքների կենցաղային պայմանների բարելավում </t>
  </si>
  <si>
    <t>Ընտանիքներին առաջնային անհրաժեշտության բնաիրային փաթեթների տրամդրում</t>
  </si>
  <si>
    <t>Ընտանիքներին մշակութային կյանքին  մասնակցության ապահովում</t>
  </si>
  <si>
    <t>Անհետաձգելի սոցիալական լուծում պահանջող խնդիրների լուծում</t>
  </si>
  <si>
    <t>Աջակցությունների տրամադրում սոցիալական խնդիրների լուծմանը, որոնք ունեն արագ արձագանքման կարիք և չեն լուծվում պարտադիր խնդիրների շրջանակներում</t>
  </si>
  <si>
    <t>Նախադպրոցական հաստատություններում ընթացիկ նորոգում</t>
  </si>
  <si>
    <t xml:space="preserve">Տրանսպորտային հավաքակայանների հիմնանորոգում և կառուցում </t>
  </si>
  <si>
    <t>Տրանսպորտային հավաքակայանների հիմնանորոգման և կառուցման աշխատանքներ</t>
  </si>
  <si>
    <t xml:space="preserve">Մաքրման աշխատանքների համար անհրաժեշտ մեքենասարքավորումների և գույքի ձեռքբերում </t>
  </si>
  <si>
    <t>Մաքրման աշխատանքների իրականացման համար անհրաժեշտ մեքենաների և այլ տեխնիկայի ու գույքի ձեռքբերում</t>
  </si>
  <si>
    <t>Շենքերի արտաքին երեսպատման, մուտքերի բարեկարգման, պատուհանների փոխարինման աշխատանքների իրականացում</t>
  </si>
  <si>
    <t>Գրադարանային ոլորտի զարգացում</t>
  </si>
  <si>
    <t>70029</t>
  </si>
  <si>
    <t>50080</t>
  </si>
  <si>
    <t>50081</t>
  </si>
  <si>
    <t>80022</t>
  </si>
  <si>
    <t>80023</t>
  </si>
  <si>
    <t>50022</t>
  </si>
  <si>
    <t>51030</t>
  </si>
  <si>
    <t>50082</t>
  </si>
  <si>
    <t>80024</t>
  </si>
  <si>
    <t>50083</t>
  </si>
  <si>
    <t>50084</t>
  </si>
  <si>
    <t>50085</t>
  </si>
  <si>
    <t xml:space="preserve"> Համաֆինանսավորմամբ իրականացվող ծրագրեր և (կամ) կապիտալ ակտիվի ձեռք բերում</t>
  </si>
  <si>
    <t>5511</t>
  </si>
  <si>
    <t>50086</t>
  </si>
  <si>
    <t>Աղյուսակ 1</t>
  </si>
  <si>
    <t>Աղյուսակ 1.1</t>
  </si>
  <si>
    <t>Աղյուսակ 1.2</t>
  </si>
  <si>
    <t>Աղյուսակ 1.3</t>
  </si>
  <si>
    <t>Աղյուսակ 1.4</t>
  </si>
  <si>
    <t>Աղյուսակ 1.5</t>
  </si>
  <si>
    <t>Աղյուսակ 1.6</t>
  </si>
  <si>
    <t>Աղյուսակ 1.7</t>
  </si>
  <si>
    <t>Աղյուսակ 1.8</t>
  </si>
  <si>
    <t>Աղյուսակ 1.9</t>
  </si>
  <si>
    <t>Աղյուսակ 1.10</t>
  </si>
  <si>
    <t>Աղյուսակ 1.11</t>
  </si>
  <si>
    <t>Աղյուսակ 1.12</t>
  </si>
  <si>
    <t>Աղյուսակ 1.13</t>
  </si>
  <si>
    <t>հազ.դրամ</t>
  </si>
  <si>
    <t>Երևանի քաղաքապետարանի (առանց Երևանի վարչական շրջանների) մասով</t>
  </si>
  <si>
    <t>Աջափնյակ վարչական շրջանի մասով</t>
  </si>
  <si>
    <t>Ավան վարչական շրջանի մասով</t>
  </si>
  <si>
    <t>Արաբկիր վարչական շրջանի մասով</t>
  </si>
  <si>
    <t>Դավթաշեն վարչական շրջանի մասով</t>
  </si>
  <si>
    <t>Էրեբունի վարչական շրջանի մասով</t>
  </si>
  <si>
    <t>Կենտրոն վարչական շրջանի մասով</t>
  </si>
  <si>
    <t>Նոր Նորք վարչական շրջանի մասով</t>
  </si>
  <si>
    <t>Մալաթիա-Սեբաստիա վարչական շրջանի մասով</t>
  </si>
  <si>
    <t>Նորք-Մարաշ վարչական շրջանի մասով</t>
  </si>
  <si>
    <t>Նուբարաշեն վարչական շրջանի մասով</t>
  </si>
  <si>
    <t>Շենգավիթ վարչական շրջանի մասով</t>
  </si>
  <si>
    <t>Քանաքեռ-Զեյթուն վարչական շրջանի մասով</t>
  </si>
  <si>
    <t>50087</t>
  </si>
  <si>
    <t>5061</t>
  </si>
  <si>
    <t>60002</t>
  </si>
  <si>
    <t>80026</t>
  </si>
  <si>
    <t>50089</t>
  </si>
  <si>
    <t xml:space="preserve"> - Համաֆինանսավորմամբ իրականացվող ծրագրեր և (կամ) կապիտալ ակտիվի ձեռք բերում</t>
  </si>
  <si>
    <t xml:space="preserve"> - Այլ մեքենաներ և սարքավորումներ</t>
  </si>
  <si>
    <t xml:space="preserve"> - Սուբսիդիաներ ոչ ֆինանսական պետական 
(համայնքային) կազմակերպություններին</t>
  </si>
  <si>
    <t xml:space="preserve"> - Գույքի և սարքավորումների վարձակալություն </t>
  </si>
  <si>
    <t xml:space="preserve"> - Համակարգչային ծառայություններ</t>
  </si>
  <si>
    <t xml:space="preserve"> - Ապահովագրական ծախսեր </t>
  </si>
  <si>
    <t xml:space="preserve"> - Կապի ծառայություններ</t>
  </si>
  <si>
    <t xml:space="preserve"> - Կոմունալ ծառայություններ</t>
  </si>
  <si>
    <t xml:space="preserve"> - Էներգետիկ  ծառայություններ</t>
  </si>
  <si>
    <t xml:space="preserve"> - Աշխատողների աշխատավարձեր և հավելավճարներ</t>
  </si>
  <si>
    <t xml:space="preserve"> - Մեքենաների և սարքավորումների ընթացիկ նորոգում և պահպանում</t>
  </si>
  <si>
    <t xml:space="preserve"> - Գրասենյակային նյութեր և հագուստ</t>
  </si>
  <si>
    <t xml:space="preserve"> - Տրանսպորտային նյութեր</t>
  </si>
  <si>
    <t xml:space="preserve"> - Կենցաղային և հանրային սննդի նյութեր</t>
  </si>
  <si>
    <t xml:space="preserve"> - Սուբսիդիաներ ոչ պետական (ոչ hամայնքային) ոչ ֆինանսական կազմակերպություններին </t>
  </si>
  <si>
    <t xml:space="preserve"> - Կրթական, մշակութային և սպորտային նպաստներ բյուջեից</t>
  </si>
  <si>
    <t xml:space="preserve"> - Պահուստային միջոցներ </t>
  </si>
  <si>
    <t xml:space="preserve"> - Վարչական սարքավորումներ</t>
  </si>
  <si>
    <t xml:space="preserve"> - Ոչ նյութական հիմնական միջոցներ</t>
  </si>
  <si>
    <t xml:space="preserve"> - Անշարժ գույքի իրացումից մուտքեր</t>
  </si>
  <si>
    <t xml:space="preserve"> - Շարժական գույքի իրացումից մուտքեր</t>
  </si>
  <si>
    <t xml:space="preserve"> - Հողի իրացումից մուտքեր</t>
  </si>
  <si>
    <t xml:space="preserve"> - Ներքին գործուղումներ</t>
  </si>
  <si>
    <t xml:space="preserve"> - Արտասահմանյան գործուղումների գծով ծախսեր</t>
  </si>
  <si>
    <t xml:space="preserve"> - Վարչական ծառայություններ</t>
  </si>
  <si>
    <t xml:space="preserve"> - Աշխատակազմի մասնագիտական զարգացման ծառայություններ</t>
  </si>
  <si>
    <t xml:space="preserve"> - Տեղեկատվական ծառայություններ</t>
  </si>
  <si>
    <t xml:space="preserve"> - Ներկայացուցչական ծախսեր</t>
  </si>
  <si>
    <t xml:space="preserve"> - Սուբսիդիաներ ոչ ֆինանսական պետական (hամայնքային) կազմակերպություններին </t>
  </si>
  <si>
    <t xml:space="preserve"> - Ընթացիկ դրամաշնորհներ պետական և համայնքային առևտրային կազմակերպություններին </t>
  </si>
  <si>
    <t xml:space="preserve"> - Ընթացիկ դրամաշնորհներ  պետական և համայնքների ոչ առևտրային կազմակերպություններին </t>
  </si>
  <si>
    <t xml:space="preserve"> - Այլ նպաստներ բյուջեից</t>
  </si>
  <si>
    <t xml:space="preserve"> - Նվիրատվություններ այլ շահույթ չհետապնդող կազմակերպություններին</t>
  </si>
  <si>
    <t xml:space="preserve">այդ թվում` </t>
  </si>
  <si>
    <t>Վարչական շրջանների մասնավոր տնատիրություններում աղտազերծում, կրծողների և տարբեր տեսակի միջատների  դեմ պայքար</t>
  </si>
  <si>
    <t>Ծրագրի նպատակը`</t>
  </si>
  <si>
    <t>Միջոցառման նկարագրությունը`</t>
  </si>
  <si>
    <t>Քաղաքացիական կացության ակտերի գրանցում</t>
  </si>
  <si>
    <t>80027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</si>
</sst>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"/>
    <numFmt numFmtId="165" formatCode="_(* #,##0.0_);_(* \(#,##0.0\);_(* &quot;-&quot;??_);_(@_)"/>
    <numFmt numFmtId="166" formatCode="_(* #,##0.0_);_(* \(#,##0.0\);_(* &quot;-&quot;?_);_(@_)"/>
    <numFmt numFmtId="167" formatCode="_-* #,##0.00&quot; &quot;&quot;₽&quot;_-;\-* #,##0.00&quot; &quot;&quot;₽&quot;_-;_-* &quot;-&quot;??&quot; &quot;&quot;₽&quot;_-;_-@_-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GHEA Grapalat"/>
      <family val="3"/>
    </font>
    <font>
      <sz val="10"/>
      <name val="Arial"/>
      <family val="2"/>
    </font>
    <font>
      <sz val="12"/>
      <name val="GHEA Grapalat"/>
      <family val="3"/>
    </font>
    <font>
      <b/>
      <sz val="12"/>
      <name val="GHEA Grapalat"/>
      <family val="3"/>
    </font>
    <font>
      <b/>
      <i/>
      <sz val="12"/>
      <color theme="1"/>
      <name val="GHEA Grapalat"/>
      <family val="3"/>
    </font>
    <font>
      <i/>
      <sz val="12"/>
      <name val="GHEA Grapalat"/>
      <family val="3"/>
    </font>
    <font>
      <b/>
      <sz val="12"/>
      <color theme="1"/>
      <name val="GHEA Grapalat"/>
      <family val="3"/>
    </font>
    <font>
      <b/>
      <i/>
      <sz val="12"/>
      <name val="GHEA Grapalat"/>
      <family val="3"/>
    </font>
    <font>
      <sz val="11"/>
      <name val="GHEA Grapalat"/>
      <family val="3"/>
    </font>
    <font>
      <sz val="11"/>
      <color indexed="8"/>
      <name val="GHEA Grapalat"/>
      <family val="3"/>
    </font>
    <font>
      <sz val="11"/>
      <color theme="1"/>
      <name val="GHEA Grapalat"/>
      <family val="3"/>
    </font>
    <font>
      <b/>
      <sz val="11"/>
      <name val="GHEA Grapalat"/>
      <family val="3"/>
    </font>
    <font>
      <sz val="12"/>
      <name val="GHEA Grapalat"/>
      <family val="2"/>
    </font>
    <font>
      <i/>
      <sz val="12"/>
      <name val="GHEA Grapalat"/>
      <family val="2"/>
    </font>
    <font>
      <sz val="12"/>
      <color theme="1"/>
      <name val="Calibri"/>
      <family val="2"/>
      <scheme val="minor"/>
    </font>
    <font>
      <sz val="8"/>
      <name val="GHEA Grapalat"/>
      <family val="2"/>
    </font>
    <font>
      <sz val="10"/>
      <name val="GHEA Grapalat"/>
      <family val="2"/>
    </font>
    <font>
      <b/>
      <sz val="11"/>
      <color theme="1"/>
      <name val="GHEA Grapalat"/>
      <family val="3"/>
    </font>
    <font>
      <b/>
      <i/>
      <sz val="11"/>
      <color theme="1"/>
      <name val="GHEA Grapalat"/>
      <family val="3"/>
    </font>
    <font>
      <b/>
      <i/>
      <sz val="12"/>
      <color indexed="8"/>
      <name val="GHEA Grapalat"/>
      <family val="3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8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theme="1"/>
      </left>
      <right style="thin">
        <color indexed="64"/>
      </right>
      <top style="medium">
        <color theme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theme="1"/>
      </top>
      <bottom style="thin">
        <color indexed="64"/>
      </bottom>
      <diagonal/>
    </border>
    <border>
      <left style="thin">
        <color indexed="64"/>
      </left>
      <right style="medium">
        <color theme="1"/>
      </right>
      <top style="medium">
        <color theme="1"/>
      </top>
      <bottom style="thin">
        <color indexed="64"/>
      </bottom>
      <diagonal/>
    </border>
    <border>
      <left style="medium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thin">
        <color indexed="64"/>
      </bottom>
      <diagonal/>
    </border>
    <border>
      <left style="medium">
        <color theme="1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theme="1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medium">
        <color theme="1"/>
      </top>
      <bottom style="thin">
        <color theme="1"/>
      </bottom>
      <diagonal/>
    </border>
    <border>
      <left style="thin">
        <color theme="1"/>
      </left>
      <right style="medium">
        <color theme="1"/>
      </right>
      <top style="medium">
        <color theme="1"/>
      </top>
      <bottom style="thin">
        <color theme="1"/>
      </bottom>
      <diagonal/>
    </border>
    <border>
      <left style="medium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 style="medium">
        <color theme="1"/>
      </right>
      <top style="thin">
        <color theme="1"/>
      </top>
      <bottom style="medium">
        <color theme="1"/>
      </bottom>
      <diagonal/>
    </border>
    <border>
      <left style="thin">
        <color theme="1"/>
      </left>
      <right/>
      <top style="thin">
        <color theme="1"/>
      </top>
      <bottom style="medium">
        <color theme="1"/>
      </bottom>
      <diagonal/>
    </border>
    <border>
      <left style="thin">
        <color theme="1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thin">
        <color theme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 style="medium">
        <color theme="1"/>
      </left>
      <right style="thin">
        <color indexed="64"/>
      </right>
      <top style="medium">
        <color theme="1"/>
      </top>
      <bottom/>
      <diagonal/>
    </border>
    <border>
      <left style="thin">
        <color indexed="64"/>
      </left>
      <right style="thin">
        <color indexed="64"/>
      </right>
      <top style="medium">
        <color theme="1"/>
      </top>
      <bottom/>
      <diagonal/>
    </border>
    <border>
      <left style="thin">
        <color indexed="64"/>
      </left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 style="thin">
        <color indexed="64"/>
      </top>
      <bottom style="medium">
        <color theme="1"/>
      </bottom>
      <diagonal/>
    </border>
    <border>
      <left style="thin">
        <color indexed="64"/>
      </left>
      <right/>
      <top style="thin">
        <color indexed="64"/>
      </top>
      <bottom style="medium">
        <color theme="1"/>
      </bottom>
      <diagonal/>
    </border>
    <border>
      <left style="medium">
        <color theme="1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theme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theme="1"/>
      </right>
      <top style="thin">
        <color indexed="64"/>
      </top>
      <bottom/>
      <diagonal/>
    </border>
    <border>
      <left style="medium">
        <color theme="1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1"/>
      </right>
      <top style="medium">
        <color indexed="64"/>
      </top>
      <bottom style="thin">
        <color indexed="64"/>
      </bottom>
      <diagonal/>
    </border>
    <border>
      <left style="medium">
        <color theme="1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theme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theme="1"/>
      </right>
      <top/>
      <bottom style="thin">
        <color indexed="64"/>
      </bottom>
      <diagonal/>
    </border>
    <border>
      <left style="medium">
        <color theme="1"/>
      </left>
      <right/>
      <top style="thin">
        <color indexed="64"/>
      </top>
      <bottom style="medium">
        <color indexed="64"/>
      </bottom>
      <diagonal/>
    </border>
    <border>
      <left style="medium">
        <color theme="1"/>
      </left>
      <right/>
      <top style="thin">
        <color indexed="64"/>
      </top>
      <bottom/>
      <diagonal/>
    </border>
    <border>
      <left style="medium">
        <color theme="1"/>
      </left>
      <right style="thin">
        <color indexed="64"/>
      </right>
      <top/>
      <bottom/>
      <diagonal/>
    </border>
    <border>
      <left style="thin">
        <color indexed="64"/>
      </left>
      <right style="medium">
        <color theme="1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 style="thin">
        <color indexed="64"/>
      </bottom>
      <diagonal/>
    </border>
    <border>
      <left style="thin">
        <color theme="1"/>
      </left>
      <right style="thin">
        <color indexed="64"/>
      </right>
      <top style="medium">
        <color indexed="64"/>
      </top>
      <bottom style="thin">
        <color theme="1"/>
      </bottom>
      <diagonal/>
    </border>
    <border>
      <left style="thin">
        <color theme="1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theme="1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167" fontId="1" fillId="0" borderId="0" applyFont="0" applyFill="0" applyBorder="0" applyAlignment="0" applyProtection="0"/>
    <xf numFmtId="0" fontId="18" fillId="0" borderId="0">
      <alignment horizontal="left" vertical="top" wrapText="1"/>
    </xf>
  </cellStyleXfs>
  <cellXfs count="522">
    <xf numFmtId="0" fontId="0" fillId="0" borderId="0" xfId="0"/>
    <xf numFmtId="0" fontId="3" fillId="0" borderId="0" xfId="0" applyFont="1" applyAlignment="1">
      <alignment horizontal="right"/>
    </xf>
    <xf numFmtId="0" fontId="5" fillId="2" borderId="1" xfId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5" fillId="2" borderId="1" xfId="1" applyFont="1" applyFill="1" applyBorder="1" applyAlignment="1">
      <alignment horizontal="center" textRotation="90" wrapText="1"/>
    </xf>
    <xf numFmtId="0" fontId="5" fillId="2" borderId="5" xfId="1" applyFont="1" applyFill="1" applyBorder="1" applyAlignment="1">
      <alignment horizontal="center" vertical="center" textRotation="90" wrapText="1"/>
    </xf>
    <xf numFmtId="0" fontId="6" fillId="2" borderId="1" xfId="1" applyFont="1" applyFill="1" applyBorder="1" applyAlignment="1">
      <alignment horizontal="center" vertical="center" wrapText="1"/>
    </xf>
    <xf numFmtId="164" fontId="7" fillId="0" borderId="1" xfId="0" applyNumberFormat="1" applyFont="1" applyBorder="1" applyAlignment="1">
      <alignment horizontal="center" vertical="center"/>
    </xf>
    <xf numFmtId="49" fontId="6" fillId="2" borderId="1" xfId="1" applyNumberFormat="1" applyFont="1" applyFill="1" applyBorder="1" applyAlignment="1">
      <alignment horizontal="center" vertical="center" wrapText="1"/>
    </xf>
    <xf numFmtId="0" fontId="5" fillId="2" borderId="4" xfId="1" applyFont="1" applyFill="1" applyBorder="1" applyAlignment="1">
      <alignment horizontal="center" vertical="center" wrapText="1"/>
    </xf>
    <xf numFmtId="0" fontId="5" fillId="2" borderId="6" xfId="1" applyFont="1" applyFill="1" applyBorder="1" applyAlignment="1">
      <alignment horizontal="center" vertical="center" textRotation="90" wrapText="1"/>
    </xf>
    <xf numFmtId="0" fontId="3" fillId="0" borderId="4" xfId="0" applyFont="1" applyBorder="1" applyAlignment="1">
      <alignment horizontal="center" vertical="center"/>
    </xf>
    <xf numFmtId="0" fontId="5" fillId="2" borderId="2" xfId="1" applyFont="1" applyFill="1" applyBorder="1" applyAlignment="1">
      <alignment horizontal="center" textRotation="90" wrapText="1"/>
    </xf>
    <xf numFmtId="0" fontId="8" fillId="2" borderId="7" xfId="1" applyFont="1" applyFill="1" applyBorder="1" applyAlignment="1">
      <alignment horizontal="left" vertical="center" wrapText="1"/>
    </xf>
    <xf numFmtId="0" fontId="5" fillId="2" borderId="8" xfId="1" applyFont="1" applyFill="1" applyBorder="1" applyAlignment="1">
      <alignment horizontal="center" vertical="center" textRotation="90" wrapText="1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6" fillId="2" borderId="10" xfId="1" applyFont="1" applyFill="1" applyBorder="1" applyAlignment="1">
      <alignment horizontal="left" vertical="center" wrapText="1"/>
    </xf>
    <xf numFmtId="164" fontId="9" fillId="0" borderId="1" xfId="0" applyNumberFormat="1" applyFont="1" applyBorder="1" applyAlignment="1">
      <alignment vertical="center"/>
    </xf>
    <xf numFmtId="0" fontId="8" fillId="2" borderId="10" xfId="1" applyFont="1" applyFill="1" applyBorder="1" applyAlignment="1">
      <alignment horizontal="left" vertical="center" wrapText="1"/>
    </xf>
    <xf numFmtId="0" fontId="3" fillId="0" borderId="11" xfId="0" applyFont="1" applyBorder="1" applyAlignment="1">
      <alignment horizontal="center" vertical="center"/>
    </xf>
    <xf numFmtId="0" fontId="5" fillId="2" borderId="10" xfId="1" applyFont="1" applyFill="1" applyBorder="1" applyAlignment="1">
      <alignment horizontal="left" vertical="center" wrapText="1"/>
    </xf>
    <xf numFmtId="0" fontId="5" fillId="2" borderId="12" xfId="1" applyFont="1" applyFill="1" applyBorder="1" applyAlignment="1">
      <alignment horizontal="left" vertical="center" wrapText="1"/>
    </xf>
    <xf numFmtId="0" fontId="5" fillId="2" borderId="13" xfId="1" applyFont="1" applyFill="1" applyBorder="1" applyAlignment="1">
      <alignment horizontal="center" vertical="center" textRotation="90" wrapText="1"/>
    </xf>
    <xf numFmtId="0" fontId="3" fillId="0" borderId="14" xfId="0" applyFont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 wrapText="1"/>
    </xf>
    <xf numFmtId="0" fontId="10" fillId="2" borderId="10" xfId="1" applyFont="1" applyFill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top" wrapText="1"/>
    </xf>
    <xf numFmtId="0" fontId="11" fillId="0" borderId="10" xfId="0" applyFont="1" applyBorder="1" applyAlignment="1">
      <alignment horizontal="left" vertical="center" wrapText="1"/>
    </xf>
    <xf numFmtId="49" fontId="12" fillId="0" borderId="1" xfId="0" applyNumberFormat="1" applyFont="1" applyBorder="1" applyAlignment="1">
      <alignment horizontal="left" vertical="center" wrapText="1"/>
    </xf>
    <xf numFmtId="165" fontId="13" fillId="0" borderId="1" xfId="0" applyNumberFormat="1" applyFont="1" applyBorder="1" applyAlignment="1">
      <alignment horizontal="center" vertical="center"/>
    </xf>
    <xf numFmtId="165" fontId="13" fillId="0" borderId="11" xfId="0" applyNumberFormat="1" applyFont="1" applyBorder="1" applyAlignment="1">
      <alignment horizontal="center" vertical="center"/>
    </xf>
    <xf numFmtId="49" fontId="11" fillId="0" borderId="10" xfId="0" applyNumberFormat="1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 readingOrder="1"/>
    </xf>
    <xf numFmtId="49" fontId="12" fillId="0" borderId="10" xfId="0" applyNumberFormat="1" applyFont="1" applyBorder="1" applyAlignment="1">
      <alignment horizontal="left" vertical="center" wrapText="1"/>
    </xf>
    <xf numFmtId="49" fontId="12" fillId="0" borderId="16" xfId="0" applyNumberFormat="1" applyFont="1" applyBorder="1" applyAlignment="1">
      <alignment horizontal="left" vertical="center" wrapText="1"/>
    </xf>
    <xf numFmtId="49" fontId="12" fillId="0" borderId="4" xfId="0" applyNumberFormat="1" applyFont="1" applyBorder="1" applyAlignment="1">
      <alignment horizontal="left" vertical="center" wrapText="1"/>
    </xf>
    <xf numFmtId="165" fontId="13" fillId="0" borderId="4" xfId="0" applyNumberFormat="1" applyFont="1" applyBorder="1" applyAlignment="1">
      <alignment horizontal="center" vertical="center"/>
    </xf>
    <xf numFmtId="0" fontId="10" fillId="2" borderId="1" xfId="1" applyFont="1" applyFill="1" applyBorder="1" applyAlignment="1">
      <alignment horizontal="center" vertical="center" wrapText="1"/>
    </xf>
    <xf numFmtId="0" fontId="5" fillId="2" borderId="1" xfId="1" applyFont="1" applyFill="1" applyBorder="1" applyAlignment="1">
      <alignment horizontal="center" vertical="center" textRotation="90" wrapText="1"/>
    </xf>
    <xf numFmtId="164" fontId="7" fillId="0" borderId="11" xfId="0" applyNumberFormat="1" applyFont="1" applyBorder="1" applyAlignment="1">
      <alignment horizontal="center" vertical="center"/>
    </xf>
    <xf numFmtId="0" fontId="5" fillId="0" borderId="10" xfId="0" applyFont="1" applyBorder="1" applyAlignment="1">
      <alignment horizontal="left" vertical="top" wrapText="1"/>
    </xf>
    <xf numFmtId="0" fontId="11" fillId="2" borderId="10" xfId="1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horizontal="left" vertical="center" wrapText="1"/>
    </xf>
    <xf numFmtId="0" fontId="8" fillId="2" borderId="11" xfId="1" applyFont="1" applyFill="1" applyBorder="1" applyAlignment="1">
      <alignment horizontal="left" vertical="center" wrapText="1"/>
    </xf>
    <xf numFmtId="49" fontId="12" fillId="0" borderId="12" xfId="0" applyNumberFormat="1" applyFont="1" applyBorder="1" applyAlignment="1">
      <alignment horizontal="left" vertical="center" wrapText="1"/>
    </xf>
    <xf numFmtId="49" fontId="12" fillId="0" borderId="14" xfId="0" applyNumberFormat="1" applyFont="1" applyBorder="1" applyAlignment="1">
      <alignment horizontal="left" vertical="center" wrapText="1"/>
    </xf>
    <xf numFmtId="165" fontId="13" fillId="0" borderId="14" xfId="0" applyNumberFormat="1" applyFont="1" applyBorder="1" applyAlignment="1">
      <alignment horizontal="center" vertical="center"/>
    </xf>
    <xf numFmtId="165" fontId="13" fillId="0" borderId="15" xfId="0" applyNumberFormat="1" applyFont="1" applyBorder="1" applyAlignment="1">
      <alignment horizontal="center" vertical="center"/>
    </xf>
    <xf numFmtId="0" fontId="8" fillId="2" borderId="17" xfId="1" applyFont="1" applyFill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/>
    </xf>
    <xf numFmtId="49" fontId="12" fillId="0" borderId="2" xfId="0" applyNumberFormat="1" applyFont="1" applyBorder="1" applyAlignment="1">
      <alignment horizontal="left" vertical="center" wrapText="1"/>
    </xf>
    <xf numFmtId="49" fontId="12" fillId="0" borderId="19" xfId="0" applyNumberFormat="1" applyFont="1" applyBorder="1" applyAlignment="1">
      <alignment horizontal="left" vertical="center" wrapText="1"/>
    </xf>
    <xf numFmtId="165" fontId="13" fillId="0" borderId="13" xfId="0" applyNumberFormat="1" applyFont="1" applyBorder="1" applyAlignment="1">
      <alignment horizontal="center" vertical="center"/>
    </xf>
    <xf numFmtId="165" fontId="13" fillId="0" borderId="20" xfId="0" applyNumberFormat="1" applyFont="1" applyBorder="1" applyAlignment="1">
      <alignment horizontal="center" vertical="center"/>
    </xf>
    <xf numFmtId="0" fontId="14" fillId="0" borderId="7" xfId="0" applyFont="1" applyBorder="1" applyAlignment="1">
      <alignment horizontal="left" vertical="top" wrapText="1"/>
    </xf>
    <xf numFmtId="166" fontId="7" fillId="0" borderId="8" xfId="0" applyNumberFormat="1" applyFont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 wrapText="1"/>
    </xf>
    <xf numFmtId="166" fontId="7" fillId="0" borderId="5" xfId="0" applyNumberFormat="1" applyFont="1" applyBorder="1" applyAlignment="1">
      <alignment horizontal="center" vertical="center"/>
    </xf>
    <xf numFmtId="166" fontId="9" fillId="0" borderId="1" xfId="0" applyNumberFormat="1" applyFont="1" applyBorder="1" applyAlignment="1">
      <alignment vertical="center"/>
    </xf>
    <xf numFmtId="0" fontId="5" fillId="2" borderId="16" xfId="1" applyFont="1" applyFill="1" applyBorder="1" applyAlignment="1">
      <alignment horizontal="left" vertical="center" wrapText="1"/>
    </xf>
    <xf numFmtId="165" fontId="7" fillId="0" borderId="1" xfId="0" applyNumberFormat="1" applyFont="1" applyBorder="1" applyAlignment="1">
      <alignment horizontal="center" vertical="center"/>
    </xf>
    <xf numFmtId="165" fontId="7" fillId="0" borderId="11" xfId="0" applyNumberFormat="1" applyFont="1" applyBorder="1" applyAlignment="1">
      <alignment horizontal="center" vertical="center"/>
    </xf>
    <xf numFmtId="49" fontId="12" fillId="0" borderId="21" xfId="0" applyNumberFormat="1" applyFont="1" applyBorder="1" applyAlignment="1">
      <alignment horizontal="left" vertical="center" wrapText="1"/>
    </xf>
    <xf numFmtId="165" fontId="13" fillId="0" borderId="6" xfId="0" applyNumberFormat="1" applyFont="1" applyBorder="1" applyAlignment="1">
      <alignment horizontal="center" vertical="center"/>
    </xf>
    <xf numFmtId="49" fontId="12" fillId="0" borderId="22" xfId="0" applyNumberFormat="1" applyFont="1" applyBorder="1" applyAlignment="1">
      <alignment horizontal="left" vertical="center" wrapText="1"/>
    </xf>
    <xf numFmtId="0" fontId="6" fillId="2" borderId="5" xfId="1" applyFont="1" applyFill="1" applyBorder="1" applyAlignment="1">
      <alignment horizontal="center" vertical="center" wrapText="1"/>
    </xf>
    <xf numFmtId="165" fontId="9" fillId="0" borderId="1" xfId="0" applyNumberFormat="1" applyFont="1" applyBorder="1" applyAlignment="1">
      <alignment vertical="center"/>
    </xf>
    <xf numFmtId="0" fontId="15" fillId="0" borderId="10" xfId="0" applyFont="1" applyBorder="1" applyAlignment="1">
      <alignment horizontal="left" vertical="top" wrapText="1"/>
    </xf>
    <xf numFmtId="0" fontId="16" fillId="0" borderId="10" xfId="0" applyFont="1" applyBorder="1" applyAlignment="1">
      <alignment horizontal="left" vertical="top" wrapText="1"/>
    </xf>
    <xf numFmtId="0" fontId="15" fillId="0" borderId="16" xfId="0" applyFont="1" applyBorder="1" applyAlignment="1">
      <alignment horizontal="left" vertical="top" wrapText="1"/>
    </xf>
    <xf numFmtId="0" fontId="10" fillId="0" borderId="10" xfId="0" applyFont="1" applyBorder="1" applyAlignment="1">
      <alignment horizontal="left" vertical="top" wrapText="1"/>
    </xf>
    <xf numFmtId="0" fontId="11" fillId="0" borderId="17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center" vertical="center" wrapText="1"/>
    </xf>
    <xf numFmtId="165" fontId="9" fillId="0" borderId="5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65" fontId="9" fillId="0" borderId="1" xfId="0" applyNumberFormat="1" applyFont="1" applyBorder="1" applyAlignment="1">
      <alignment horizontal="center" vertical="center"/>
    </xf>
    <xf numFmtId="0" fontId="11" fillId="2" borderId="22" xfId="1" applyFont="1" applyFill="1" applyBorder="1" applyAlignment="1">
      <alignment horizontal="left" vertical="center" wrapText="1"/>
    </xf>
    <xf numFmtId="0" fontId="11" fillId="0" borderId="24" xfId="0" applyFont="1" applyBorder="1" applyAlignment="1">
      <alignment horizontal="left" vertical="top" wrapText="1"/>
    </xf>
    <xf numFmtId="49" fontId="6" fillId="2" borderId="4" xfId="1" applyNumberFormat="1" applyFont="1" applyFill="1" applyBorder="1" applyAlignment="1">
      <alignment horizontal="center" vertical="center" wrapText="1"/>
    </xf>
    <xf numFmtId="49" fontId="11" fillId="0" borderId="22" xfId="0" applyNumberFormat="1" applyFont="1" applyBorder="1" applyAlignment="1">
      <alignment horizontal="left" vertical="top" wrapText="1"/>
    </xf>
    <xf numFmtId="49" fontId="12" fillId="0" borderId="8" xfId="0" applyNumberFormat="1" applyFont="1" applyBorder="1" applyAlignment="1">
      <alignment horizontal="left" vertical="center" wrapText="1"/>
    </xf>
    <xf numFmtId="165" fontId="3" fillId="0" borderId="8" xfId="0" applyNumberFormat="1" applyFont="1" applyBorder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9" fontId="11" fillId="0" borderId="12" xfId="0" applyNumberFormat="1" applyFont="1" applyBorder="1" applyAlignment="1">
      <alignment horizontal="left" vertical="top" wrapText="1"/>
    </xf>
    <xf numFmtId="49" fontId="6" fillId="2" borderId="5" xfId="1" applyNumberFormat="1" applyFont="1" applyFill="1" applyBorder="1" applyAlignment="1">
      <alignment horizontal="center" vertical="center" wrapText="1"/>
    </xf>
    <xf numFmtId="0" fontId="6" fillId="0" borderId="5" xfId="0" applyFont="1" applyBorder="1" applyAlignment="1">
      <alignment horizontal="left" vertical="top" wrapText="1"/>
    </xf>
    <xf numFmtId="0" fontId="6" fillId="0" borderId="1" xfId="0" applyFont="1" applyBorder="1" applyAlignment="1">
      <alignment horizontal="left" vertical="top" wrapText="1"/>
    </xf>
    <xf numFmtId="0" fontId="5" fillId="0" borderId="12" xfId="1" applyFont="1" applyBorder="1" applyAlignment="1">
      <alignment horizontal="left" vertical="center" wrapText="1"/>
    </xf>
    <xf numFmtId="49" fontId="11" fillId="0" borderId="25" xfId="0" applyNumberFormat="1" applyFont="1" applyBorder="1" applyAlignment="1">
      <alignment horizontal="left" vertical="top" wrapText="1"/>
    </xf>
    <xf numFmtId="49" fontId="11" fillId="0" borderId="21" xfId="0" applyNumberFormat="1" applyFont="1" applyBorder="1" applyAlignment="1">
      <alignment horizontal="left" vertical="top" wrapText="1"/>
    </xf>
    <xf numFmtId="49" fontId="11" fillId="0" borderId="8" xfId="0" applyNumberFormat="1" applyFont="1" applyBorder="1" applyAlignment="1">
      <alignment horizontal="left" vertical="top" wrapText="1"/>
    </xf>
    <xf numFmtId="0" fontId="6" fillId="0" borderId="10" xfId="0" applyFont="1" applyBorder="1" applyAlignment="1">
      <alignment horizontal="left" vertical="top" wrapText="1"/>
    </xf>
    <xf numFmtId="49" fontId="11" fillId="0" borderId="1" xfId="0" applyNumberFormat="1" applyFont="1" applyBorder="1" applyAlignment="1">
      <alignment horizontal="left" vertical="top" wrapText="1"/>
    </xf>
    <xf numFmtId="0" fontId="5" fillId="0" borderId="12" xfId="0" applyFont="1" applyBorder="1" applyAlignment="1">
      <alignment horizontal="left" vertical="top" wrapText="1"/>
    </xf>
    <xf numFmtId="49" fontId="11" fillId="0" borderId="14" xfId="0" applyNumberFormat="1" applyFont="1" applyBorder="1" applyAlignment="1">
      <alignment horizontal="left" vertical="top" wrapText="1"/>
    </xf>
    <xf numFmtId="165" fontId="3" fillId="0" borderId="14" xfId="0" applyNumberFormat="1" applyFont="1" applyBorder="1" applyAlignment="1">
      <alignment horizontal="center" vertical="center"/>
    </xf>
    <xf numFmtId="165" fontId="3" fillId="0" borderId="15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left" vertical="top" wrapText="1"/>
    </xf>
    <xf numFmtId="0" fontId="0" fillId="0" borderId="8" xfId="0" applyBorder="1"/>
    <xf numFmtId="0" fontId="0" fillId="0" borderId="9" xfId="0" applyBorder="1"/>
    <xf numFmtId="0" fontId="5" fillId="0" borderId="1" xfId="0" applyFont="1" applyBorder="1" applyAlignment="1">
      <alignment horizontal="left" vertical="top" wrapText="1"/>
    </xf>
    <xf numFmtId="0" fontId="0" fillId="0" borderId="1" xfId="0" applyBorder="1"/>
    <xf numFmtId="0" fontId="11" fillId="0" borderId="1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166" fontId="7" fillId="0" borderId="1" xfId="0" applyNumberFormat="1" applyFont="1" applyBorder="1" applyAlignment="1">
      <alignment horizontal="center" vertical="center"/>
    </xf>
    <xf numFmtId="49" fontId="11" fillId="0" borderId="19" xfId="0" applyNumberFormat="1" applyFont="1" applyBorder="1" applyAlignment="1">
      <alignment horizontal="left" vertical="top" wrapText="1"/>
    </xf>
    <xf numFmtId="49" fontId="11" fillId="0" borderId="24" xfId="0" applyNumberFormat="1" applyFont="1" applyBorder="1" applyAlignment="1">
      <alignment horizontal="left" vertical="top" wrapText="1"/>
    </xf>
    <xf numFmtId="49" fontId="11" fillId="0" borderId="2" xfId="0" applyNumberFormat="1" applyFont="1" applyBorder="1" applyAlignment="1">
      <alignment horizontal="left" vertical="top" wrapText="1"/>
    </xf>
    <xf numFmtId="0" fontId="6" fillId="0" borderId="5" xfId="0" applyFont="1" applyBorder="1" applyAlignment="1">
      <alignment horizontal="center" vertical="top" wrapText="1"/>
    </xf>
    <xf numFmtId="165" fontId="9" fillId="2" borderId="5" xfId="0" applyNumberFormat="1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left" vertical="top" wrapText="1"/>
    </xf>
    <xf numFmtId="0" fontId="15" fillId="2" borderId="12" xfId="0" applyFont="1" applyFill="1" applyBorder="1" applyAlignment="1">
      <alignment horizontal="left" vertical="top" wrapText="1"/>
    </xf>
    <xf numFmtId="0" fontId="15" fillId="0" borderId="12" xfId="0" applyFont="1" applyBorder="1" applyAlignment="1">
      <alignment horizontal="left" vertical="top" wrapText="1"/>
    </xf>
    <xf numFmtId="0" fontId="6" fillId="2" borderId="1" xfId="1" applyFont="1" applyFill="1" applyBorder="1" applyAlignment="1">
      <alignment horizontal="center" textRotation="90" wrapText="1"/>
    </xf>
    <xf numFmtId="166" fontId="9" fillId="0" borderId="5" xfId="0" applyNumberFormat="1" applyFont="1" applyBorder="1"/>
    <xf numFmtId="166" fontId="9" fillId="0" borderId="1" xfId="0" applyNumberFormat="1" applyFont="1" applyBorder="1"/>
    <xf numFmtId="0" fontId="0" fillId="0" borderId="4" xfId="0" applyBorder="1"/>
    <xf numFmtId="0" fontId="5" fillId="2" borderId="8" xfId="1" applyFont="1" applyFill="1" applyBorder="1" applyAlignment="1">
      <alignment horizontal="center" vertical="center" wrapText="1"/>
    </xf>
    <xf numFmtId="0" fontId="0" fillId="0" borderId="11" xfId="0" applyBorder="1"/>
    <xf numFmtId="0" fontId="5" fillId="2" borderId="14" xfId="1" applyFont="1" applyFill="1" applyBorder="1" applyAlignment="1">
      <alignment horizontal="center" vertical="center" wrapText="1"/>
    </xf>
    <xf numFmtId="0" fontId="0" fillId="0" borderId="14" xfId="0" applyBorder="1"/>
    <xf numFmtId="166" fontId="7" fillId="0" borderId="1" xfId="0" applyNumberFormat="1" applyFont="1" applyBorder="1"/>
    <xf numFmtId="49" fontId="11" fillId="0" borderId="26" xfId="0" applyNumberFormat="1" applyFont="1" applyBorder="1" applyAlignment="1">
      <alignment horizontal="left" vertical="top" wrapText="1"/>
    </xf>
    <xf numFmtId="165" fontId="7" fillId="0" borderId="1" xfId="0" applyNumberFormat="1" applyFont="1" applyBorder="1"/>
    <xf numFmtId="0" fontId="5" fillId="2" borderId="5" xfId="1" applyFont="1" applyFill="1" applyBorder="1" applyAlignment="1">
      <alignment horizontal="center" vertical="center" wrapText="1"/>
    </xf>
    <xf numFmtId="0" fontId="0" fillId="0" borderId="27" xfId="0" applyBorder="1"/>
    <xf numFmtId="0" fontId="11" fillId="2" borderId="1" xfId="1" applyFont="1" applyFill="1" applyBorder="1" applyAlignment="1">
      <alignment horizontal="center" vertical="center" wrapText="1"/>
    </xf>
    <xf numFmtId="0" fontId="11" fillId="2" borderId="14" xfId="1" applyFont="1" applyFill="1" applyBorder="1" applyAlignment="1">
      <alignment horizontal="center" vertical="center" wrapText="1"/>
    </xf>
    <xf numFmtId="0" fontId="1" fillId="0" borderId="14" xfId="0" applyFont="1" applyBorder="1"/>
    <xf numFmtId="0" fontId="6" fillId="2" borderId="4" xfId="1" applyFont="1" applyFill="1" applyBorder="1" applyAlignment="1">
      <alignment horizontal="center" vertical="center" wrapText="1"/>
    </xf>
    <xf numFmtId="165" fontId="9" fillId="0" borderId="4" xfId="0" applyNumberFormat="1" applyFont="1" applyBorder="1" applyAlignment="1">
      <alignment horizontal="center" vertical="center"/>
    </xf>
    <xf numFmtId="0" fontId="8" fillId="2" borderId="8" xfId="1" applyFont="1" applyFill="1" applyBorder="1" applyAlignment="1">
      <alignment horizontal="left" vertical="center" wrapText="1"/>
    </xf>
    <xf numFmtId="0" fontId="5" fillId="2" borderId="1" xfId="1" applyFont="1" applyFill="1" applyBorder="1" applyAlignment="1">
      <alignment horizontal="left" vertical="center" wrapText="1"/>
    </xf>
    <xf numFmtId="0" fontId="5" fillId="2" borderId="14" xfId="1" applyFont="1" applyFill="1" applyBorder="1" applyAlignment="1">
      <alignment horizontal="left" vertical="center" wrapText="1"/>
    </xf>
    <xf numFmtId="0" fontId="10" fillId="2" borderId="1" xfId="1" applyFont="1" applyFill="1" applyBorder="1" applyAlignment="1">
      <alignment horizontal="left" vertical="center" wrapText="1"/>
    </xf>
    <xf numFmtId="165" fontId="13" fillId="2" borderId="15" xfId="0" applyNumberFormat="1" applyFont="1" applyFill="1" applyBorder="1" applyAlignment="1">
      <alignment horizontal="center" vertical="center"/>
    </xf>
    <xf numFmtId="0" fontId="5" fillId="0" borderId="14" xfId="0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0" fontId="0" fillId="0" borderId="2" xfId="0" applyBorder="1"/>
    <xf numFmtId="49" fontId="12" fillId="0" borderId="28" xfId="0" applyNumberFormat="1" applyFont="1" applyBorder="1" applyAlignment="1">
      <alignment horizontal="left" vertical="center" wrapText="1"/>
    </xf>
    <xf numFmtId="0" fontId="11" fillId="0" borderId="16" xfId="0" applyFont="1" applyBorder="1" applyAlignment="1">
      <alignment horizontal="left" vertical="top" wrapText="1"/>
    </xf>
    <xf numFmtId="0" fontId="11" fillId="0" borderId="8" xfId="0" applyFont="1" applyBorder="1" applyAlignment="1">
      <alignment horizontal="left" vertical="top" wrapText="1"/>
    </xf>
    <xf numFmtId="165" fontId="13" fillId="0" borderId="8" xfId="0" applyNumberFormat="1" applyFont="1" applyBorder="1" applyAlignment="1">
      <alignment horizontal="center" vertical="center"/>
    </xf>
    <xf numFmtId="165" fontId="13" fillId="0" borderId="9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left" vertical="top" wrapText="1"/>
    </xf>
    <xf numFmtId="0" fontId="0" fillId="0" borderId="5" xfId="0" applyBorder="1"/>
    <xf numFmtId="0" fontId="5" fillId="0" borderId="4" xfId="0" applyFont="1" applyBorder="1" applyAlignment="1">
      <alignment horizontal="center" vertical="top" wrapText="1"/>
    </xf>
    <xf numFmtId="0" fontId="5" fillId="0" borderId="4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center" vertical="top" wrapText="1"/>
    </xf>
    <xf numFmtId="0" fontId="17" fillId="0" borderId="1" xfId="0" applyFont="1" applyBorder="1"/>
    <xf numFmtId="0" fontId="17" fillId="0" borderId="4" xfId="0" applyFont="1" applyBorder="1"/>
    <xf numFmtId="0" fontId="17" fillId="0" borderId="8" xfId="0" applyFont="1" applyBorder="1"/>
    <xf numFmtId="0" fontId="8" fillId="2" borderId="6" xfId="1" applyFont="1" applyFill="1" applyBorder="1" applyAlignment="1">
      <alignment horizontal="left" vertical="center" wrapText="1"/>
    </xf>
    <xf numFmtId="0" fontId="5" fillId="0" borderId="6" xfId="0" applyFont="1" applyBorder="1" applyAlignment="1">
      <alignment horizontal="left" vertical="top" wrapText="1"/>
    </xf>
    <xf numFmtId="0" fontId="0" fillId="0" borderId="6" xfId="0" applyBorder="1"/>
    <xf numFmtId="0" fontId="10" fillId="0" borderId="7" xfId="0" applyFont="1" applyBorder="1" applyAlignment="1">
      <alignment horizontal="left" vertical="top" wrapText="1"/>
    </xf>
    <xf numFmtId="165" fontId="7" fillId="0" borderId="8" xfId="0" applyNumberFormat="1" applyFont="1" applyBorder="1" applyAlignment="1">
      <alignment horizontal="center" vertical="center"/>
    </xf>
    <xf numFmtId="165" fontId="0" fillId="0" borderId="1" xfId="0" applyNumberFormat="1" applyBorder="1"/>
    <xf numFmtId="2" fontId="10" fillId="2" borderId="1" xfId="1" applyNumberFormat="1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left" vertical="top" wrapText="1"/>
    </xf>
    <xf numFmtId="0" fontId="10" fillId="2" borderId="1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49" fontId="11" fillId="2" borderId="24" xfId="0" applyNumberFormat="1" applyFont="1" applyFill="1" applyBorder="1" applyAlignment="1">
      <alignment horizontal="left" vertical="top" wrapText="1"/>
    </xf>
    <xf numFmtId="49" fontId="11" fillId="2" borderId="22" xfId="0" applyNumberFormat="1" applyFont="1" applyFill="1" applyBorder="1" applyAlignment="1">
      <alignment horizontal="left" vertical="top" wrapText="1"/>
    </xf>
    <xf numFmtId="0" fontId="16" fillId="2" borderId="7" xfId="0" applyFont="1" applyFill="1" applyBorder="1" applyAlignment="1">
      <alignment horizontal="left" vertical="top" wrapText="1"/>
    </xf>
    <xf numFmtId="0" fontId="16" fillId="2" borderId="10" xfId="0" applyFont="1" applyFill="1" applyBorder="1" applyAlignment="1">
      <alignment horizontal="left" vertical="top" wrapText="1"/>
    </xf>
    <xf numFmtId="0" fontId="5" fillId="2" borderId="10" xfId="0" applyFont="1" applyFill="1" applyBorder="1" applyAlignment="1">
      <alignment horizontal="left" vertical="top" wrapText="1"/>
    </xf>
    <xf numFmtId="0" fontId="5" fillId="0" borderId="16" xfId="0" applyFont="1" applyBorder="1" applyAlignment="1">
      <alignment horizontal="left" vertical="top" wrapText="1"/>
    </xf>
    <xf numFmtId="165" fontId="3" fillId="0" borderId="4" xfId="0" applyNumberFormat="1" applyFont="1" applyBorder="1" applyAlignment="1">
      <alignment horizontal="center" vertical="center"/>
    </xf>
    <xf numFmtId="0" fontId="16" fillId="0" borderId="7" xfId="0" applyFont="1" applyBorder="1" applyAlignment="1">
      <alignment horizontal="left" vertical="top" wrapText="1"/>
    </xf>
    <xf numFmtId="49" fontId="11" fillId="0" borderId="10" xfId="0" applyNumberFormat="1" applyFont="1" applyBorder="1" applyAlignment="1">
      <alignment horizontal="left" vertical="top" wrapText="1"/>
    </xf>
    <xf numFmtId="0" fontId="16" fillId="0" borderId="17" xfId="0" applyFont="1" applyBorder="1" applyAlignment="1">
      <alignment horizontal="left" vertical="top" wrapText="1"/>
    </xf>
    <xf numFmtId="49" fontId="11" fillId="0" borderId="29" xfId="0" applyNumberFormat="1" applyFont="1" applyBorder="1" applyAlignment="1">
      <alignment horizontal="left" vertical="top" wrapText="1"/>
    </xf>
    <xf numFmtId="165" fontId="3" fillId="0" borderId="5" xfId="0" applyNumberFormat="1" applyFont="1" applyBorder="1" applyAlignment="1">
      <alignment horizontal="center" vertical="center"/>
    </xf>
    <xf numFmtId="0" fontId="8" fillId="2" borderId="12" xfId="1" applyFont="1" applyFill="1" applyBorder="1" applyAlignment="1">
      <alignment horizontal="left" vertical="center" wrapText="1"/>
    </xf>
    <xf numFmtId="0" fontId="13" fillId="0" borderId="1" xfId="0" applyFont="1" applyBorder="1" applyAlignment="1">
      <alignment horizontal="left"/>
    </xf>
    <xf numFmtId="0" fontId="13" fillId="0" borderId="14" xfId="0" applyFont="1" applyBorder="1" applyAlignment="1">
      <alignment horizontal="left"/>
    </xf>
    <xf numFmtId="49" fontId="12" fillId="0" borderId="26" xfId="0" applyNumberFormat="1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 readingOrder="1"/>
    </xf>
    <xf numFmtId="0" fontId="0" fillId="0" borderId="3" xfId="0" applyBorder="1"/>
    <xf numFmtId="49" fontId="11" fillId="0" borderId="16" xfId="0" applyNumberFormat="1" applyFont="1" applyBorder="1" applyAlignment="1">
      <alignment horizontal="left" vertical="center" wrapText="1"/>
    </xf>
    <xf numFmtId="0" fontId="0" fillId="0" borderId="30" xfId="0" applyBorder="1"/>
    <xf numFmtId="0" fontId="6" fillId="0" borderId="17" xfId="0" applyFont="1" applyBorder="1" applyAlignment="1">
      <alignment horizontal="left" vertical="top" wrapText="1"/>
    </xf>
    <xf numFmtId="165" fontId="7" fillId="0" borderId="5" xfId="0" applyNumberFormat="1" applyFont="1" applyBorder="1" applyAlignment="1">
      <alignment horizontal="center" vertical="center"/>
    </xf>
    <xf numFmtId="0" fontId="6" fillId="0" borderId="7" xfId="0" applyFont="1" applyBorder="1" applyAlignment="1">
      <alignment horizontal="left" vertical="top" wrapText="1"/>
    </xf>
    <xf numFmtId="165" fontId="9" fillId="0" borderId="8" xfId="0" applyNumberFormat="1" applyFont="1" applyBorder="1" applyAlignment="1">
      <alignment vertical="center"/>
    </xf>
    <xf numFmtId="0" fontId="13" fillId="0" borderId="14" xfId="0" applyFont="1" applyBorder="1"/>
    <xf numFmtId="0" fontId="13" fillId="0" borderId="8" xfId="0" applyFont="1" applyBorder="1"/>
    <xf numFmtId="0" fontId="13" fillId="0" borderId="1" xfId="0" applyFont="1" applyBorder="1"/>
    <xf numFmtId="49" fontId="12" fillId="0" borderId="32" xfId="0" applyNumberFormat="1" applyFont="1" applyBorder="1" applyAlignment="1">
      <alignment horizontal="left" vertical="center" wrapText="1"/>
    </xf>
    <xf numFmtId="164" fontId="7" fillId="0" borderId="1" xfId="0" applyNumberFormat="1" applyFont="1" applyBorder="1"/>
    <xf numFmtId="164" fontId="7" fillId="0" borderId="11" xfId="0" applyNumberFormat="1" applyFont="1" applyBorder="1"/>
    <xf numFmtId="164" fontId="13" fillId="0" borderId="15" xfId="0" applyNumberFormat="1" applyFont="1" applyBorder="1" applyAlignment="1">
      <alignment horizontal="center" vertical="center"/>
    </xf>
    <xf numFmtId="164" fontId="3" fillId="0" borderId="8" xfId="0" applyNumberFormat="1" applyFont="1" applyBorder="1"/>
    <xf numFmtId="164" fontId="3" fillId="0" borderId="9" xfId="0" applyNumberFormat="1" applyFont="1" applyBorder="1"/>
    <xf numFmtId="164" fontId="3" fillId="0" borderId="1" xfId="0" applyNumberFormat="1" applyFont="1" applyBorder="1"/>
    <xf numFmtId="164" fontId="3" fillId="0" borderId="11" xfId="0" applyNumberFormat="1" applyFont="1" applyBorder="1"/>
    <xf numFmtId="164" fontId="13" fillId="0" borderId="1" xfId="0" applyNumberFormat="1" applyFont="1" applyBorder="1"/>
    <xf numFmtId="164" fontId="13" fillId="0" borderId="11" xfId="0" applyNumberFormat="1" applyFont="1" applyBorder="1"/>
    <xf numFmtId="164" fontId="13" fillId="0" borderId="14" xfId="0" applyNumberFormat="1" applyFont="1" applyBorder="1"/>
    <xf numFmtId="164" fontId="13" fillId="0" borderId="15" xfId="0" applyNumberFormat="1" applyFont="1" applyBorder="1"/>
    <xf numFmtId="164" fontId="9" fillId="0" borderId="5" xfId="0" applyNumberFormat="1" applyFont="1" applyBorder="1"/>
    <xf numFmtId="164" fontId="9" fillId="0" borderId="1" xfId="0" applyNumberFormat="1" applyFont="1" applyBorder="1"/>
    <xf numFmtId="164" fontId="9" fillId="0" borderId="4" xfId="0" applyNumberFormat="1" applyFont="1" applyBorder="1"/>
    <xf numFmtId="0" fontId="2" fillId="0" borderId="8" xfId="0" applyFont="1" applyBorder="1"/>
    <xf numFmtId="49" fontId="11" fillId="0" borderId="16" xfId="0" applyNumberFormat="1" applyFont="1" applyBorder="1" applyAlignment="1">
      <alignment horizontal="left" vertical="top" wrapText="1"/>
    </xf>
    <xf numFmtId="164" fontId="13" fillId="0" borderId="4" xfId="0" applyNumberFormat="1" applyFont="1" applyBorder="1"/>
    <xf numFmtId="0" fontId="9" fillId="0" borderId="5" xfId="0" applyFont="1" applyBorder="1" applyAlignment="1">
      <alignment horizontal="center" vertical="center"/>
    </xf>
    <xf numFmtId="164" fontId="7" fillId="0" borderId="5" xfId="0" applyNumberFormat="1" applyFont="1" applyBorder="1"/>
    <xf numFmtId="0" fontId="9" fillId="0" borderId="1" xfId="0" applyFont="1" applyBorder="1" applyAlignment="1">
      <alignment horizontal="center"/>
    </xf>
    <xf numFmtId="0" fontId="11" fillId="0" borderId="13" xfId="0" applyFont="1" applyBorder="1" applyAlignment="1">
      <alignment horizontal="left" vertical="top" wrapText="1"/>
    </xf>
    <xf numFmtId="0" fontId="0" fillId="2" borderId="8" xfId="0" applyFill="1" applyBorder="1"/>
    <xf numFmtId="164" fontId="3" fillId="2" borderId="8" xfId="0" applyNumberFormat="1" applyFont="1" applyFill="1" applyBorder="1"/>
    <xf numFmtId="0" fontId="0" fillId="2" borderId="1" xfId="0" applyFill="1" applyBorder="1"/>
    <xf numFmtId="164" fontId="7" fillId="2" borderId="1" xfId="0" applyNumberFormat="1" applyFont="1" applyFill="1" applyBorder="1"/>
    <xf numFmtId="164" fontId="3" fillId="2" borderId="1" xfId="0" applyNumberFormat="1" applyFont="1" applyFill="1" applyBorder="1"/>
    <xf numFmtId="49" fontId="11" fillId="2" borderId="12" xfId="0" applyNumberFormat="1" applyFont="1" applyFill="1" applyBorder="1" applyAlignment="1">
      <alignment horizontal="left" vertical="top" wrapText="1"/>
    </xf>
    <xf numFmtId="164" fontId="3" fillId="2" borderId="14" xfId="0" applyNumberFormat="1" applyFont="1" applyFill="1" applyBorder="1"/>
    <xf numFmtId="164" fontId="3" fillId="0" borderId="14" xfId="0" applyNumberFormat="1" applyFont="1" applyBorder="1"/>
    <xf numFmtId="164" fontId="3" fillId="0" borderId="15" xfId="0" applyNumberFormat="1" applyFont="1" applyBorder="1"/>
    <xf numFmtId="0" fontId="9" fillId="0" borderId="5" xfId="0" applyFont="1" applyBorder="1" applyAlignment="1">
      <alignment horizontal="center"/>
    </xf>
    <xf numFmtId="164" fontId="3" fillId="0" borderId="4" xfId="0" applyNumberFormat="1" applyFont="1" applyBorder="1"/>
    <xf numFmtId="0" fontId="17" fillId="0" borderId="14" xfId="0" applyFont="1" applyBorder="1"/>
    <xf numFmtId="0" fontId="17" fillId="0" borderId="5" xfId="0" applyFont="1" applyBorder="1"/>
    <xf numFmtId="0" fontId="17" fillId="0" borderId="2" xfId="0" applyFont="1" applyBorder="1"/>
    <xf numFmtId="0" fontId="9" fillId="0" borderId="5" xfId="0" applyFont="1" applyBorder="1" applyAlignment="1">
      <alignment horizontal="center" wrapText="1"/>
    </xf>
    <xf numFmtId="164" fontId="7" fillId="0" borderId="8" xfId="0" applyNumberFormat="1" applyFont="1" applyBorder="1"/>
    <xf numFmtId="0" fontId="9" fillId="0" borderId="5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49" fontId="12" fillId="0" borderId="25" xfId="0" applyNumberFormat="1" applyFont="1" applyBorder="1" applyAlignment="1">
      <alignment horizontal="left" vertical="center" wrapText="1"/>
    </xf>
    <xf numFmtId="0" fontId="10" fillId="0" borderId="12" xfId="0" applyFont="1" applyBorder="1" applyAlignment="1">
      <alignment horizontal="left" vertical="top" wrapText="1"/>
    </xf>
    <xf numFmtId="0" fontId="5" fillId="0" borderId="4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left" vertical="top" wrapText="1"/>
    </xf>
    <xf numFmtId="0" fontId="3" fillId="0" borderId="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164" fontId="3" fillId="0" borderId="5" xfId="0" applyNumberFormat="1" applyFont="1" applyBorder="1"/>
    <xf numFmtId="164" fontId="7" fillId="0" borderId="4" xfId="0" applyNumberFormat="1" applyFont="1" applyBorder="1"/>
    <xf numFmtId="164" fontId="7" fillId="0" borderId="6" xfId="0" applyNumberFormat="1" applyFont="1" applyBorder="1"/>
    <xf numFmtId="164" fontId="7" fillId="0" borderId="14" xfId="0" applyNumberFormat="1" applyFont="1" applyBorder="1"/>
    <xf numFmtId="0" fontId="3" fillId="0" borderId="1" xfId="0" applyFont="1" applyBorder="1"/>
    <xf numFmtId="0" fontId="5" fillId="2" borderId="12" xfId="0" applyFont="1" applyFill="1" applyBorder="1" applyAlignment="1">
      <alignment horizontal="left" vertical="top" wrapText="1"/>
    </xf>
    <xf numFmtId="0" fontId="6" fillId="2" borderId="2" xfId="1" applyFont="1" applyFill="1" applyBorder="1" applyAlignment="1">
      <alignment horizontal="center" vertical="center" wrapText="1"/>
    </xf>
    <xf numFmtId="49" fontId="6" fillId="2" borderId="2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6" fillId="0" borderId="33" xfId="0" applyFont="1" applyBorder="1" applyAlignment="1">
      <alignment horizontal="left" vertical="top" wrapText="1"/>
    </xf>
    <xf numFmtId="165" fontId="9" fillId="0" borderId="5" xfId="0" applyNumberFormat="1" applyFont="1" applyBorder="1" applyAlignment="1">
      <alignment vertical="center"/>
    </xf>
    <xf numFmtId="0" fontId="10" fillId="2" borderId="2" xfId="1" applyFont="1" applyFill="1" applyBorder="1" applyAlignment="1">
      <alignment horizontal="center" vertical="center" wrapText="1"/>
    </xf>
    <xf numFmtId="2" fontId="10" fillId="2" borderId="2" xfId="1" applyNumberFormat="1" applyFont="1" applyFill="1" applyBorder="1" applyAlignment="1">
      <alignment horizontal="center" vertical="center" wrapText="1"/>
    </xf>
    <xf numFmtId="0" fontId="5" fillId="0" borderId="10" xfId="3" applyFont="1" applyBorder="1">
      <alignment horizontal="left" vertical="top" wrapText="1"/>
    </xf>
    <xf numFmtId="165" fontId="13" fillId="0" borderId="5" xfId="0" applyNumberFormat="1" applyFont="1" applyBorder="1" applyAlignment="1">
      <alignment horizontal="center" vertical="center"/>
    </xf>
    <xf numFmtId="0" fontId="8" fillId="2" borderId="33" xfId="1" applyFont="1" applyFill="1" applyBorder="1" applyAlignment="1">
      <alignment horizontal="left" vertical="center" wrapText="1"/>
    </xf>
    <xf numFmtId="0" fontId="5" fillId="0" borderId="30" xfId="0" applyFont="1" applyBorder="1" applyAlignment="1">
      <alignment horizontal="left" vertical="top" wrapText="1"/>
    </xf>
    <xf numFmtId="165" fontId="13" fillId="0" borderId="30" xfId="0" applyNumberFormat="1" applyFont="1" applyBorder="1" applyAlignment="1">
      <alignment horizontal="center" vertical="center"/>
    </xf>
    <xf numFmtId="0" fontId="19" fillId="0" borderId="0" xfId="0" applyFont="1" applyAlignment="1">
      <alignment horizontal="center" vertical="top" wrapText="1"/>
    </xf>
    <xf numFmtId="49" fontId="11" fillId="0" borderId="28" xfId="0" applyNumberFormat="1" applyFont="1" applyBorder="1" applyAlignment="1">
      <alignment horizontal="left" vertical="top" wrapText="1"/>
    </xf>
    <xf numFmtId="0" fontId="11" fillId="2" borderId="13" xfId="1" applyFont="1" applyFill="1" applyBorder="1" applyAlignment="1">
      <alignment horizontal="center" vertical="center" wrapText="1"/>
    </xf>
    <xf numFmtId="0" fontId="1" fillId="0" borderId="13" xfId="0" applyFont="1" applyBorder="1"/>
    <xf numFmtId="165" fontId="13" fillId="2" borderId="14" xfId="0" applyNumberFormat="1" applyFont="1" applyFill="1" applyBorder="1" applyAlignment="1">
      <alignment horizontal="center" vertical="center"/>
    </xf>
    <xf numFmtId="0" fontId="11" fillId="2" borderId="12" xfId="1" applyFont="1" applyFill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 wrapText="1"/>
    </xf>
    <xf numFmtId="164" fontId="13" fillId="0" borderId="11" xfId="0" applyNumberFormat="1" applyFont="1" applyBorder="1" applyAlignment="1">
      <alignment horizontal="center" vertical="center"/>
    </xf>
    <xf numFmtId="165" fontId="3" fillId="0" borderId="23" xfId="0" applyNumberFormat="1" applyFont="1" applyBorder="1" applyAlignment="1">
      <alignment horizontal="center" vertical="center"/>
    </xf>
    <xf numFmtId="165" fontId="7" fillId="2" borderId="1" xfId="0" applyNumberFormat="1" applyFont="1" applyFill="1" applyBorder="1" applyAlignment="1">
      <alignment horizontal="center" vertical="center"/>
    </xf>
    <xf numFmtId="165" fontId="3" fillId="0" borderId="6" xfId="0" applyNumberFormat="1" applyFont="1" applyBorder="1" applyAlignment="1">
      <alignment horizontal="center" vertical="center"/>
    </xf>
    <xf numFmtId="0" fontId="11" fillId="0" borderId="16" xfId="0" applyFont="1" applyBorder="1" applyAlignment="1">
      <alignment horizontal="left" vertical="center" wrapText="1" readingOrder="1"/>
    </xf>
    <xf numFmtId="0" fontId="13" fillId="0" borderId="4" xfId="0" applyFont="1" applyBorder="1" applyAlignment="1">
      <alignment horizontal="left"/>
    </xf>
    <xf numFmtId="49" fontId="12" fillId="0" borderId="13" xfId="0" applyNumberFormat="1" applyFont="1" applyBorder="1" applyAlignment="1">
      <alignment horizontal="left" vertical="center" wrapText="1"/>
    </xf>
    <xf numFmtId="0" fontId="9" fillId="0" borderId="1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165" fontId="9" fillId="0" borderId="8" xfId="0" applyNumberFormat="1" applyFont="1" applyBorder="1" applyAlignment="1">
      <alignment horizontal="center" vertical="center"/>
    </xf>
    <xf numFmtId="165" fontId="9" fillId="0" borderId="11" xfId="0" applyNumberFormat="1" applyFont="1" applyBorder="1" applyAlignment="1">
      <alignment horizontal="center" vertical="center"/>
    </xf>
    <xf numFmtId="49" fontId="11" fillId="0" borderId="34" xfId="0" applyNumberFormat="1" applyFont="1" applyBorder="1" applyAlignment="1">
      <alignment horizontal="left" vertical="top" wrapText="1"/>
    </xf>
    <xf numFmtId="165" fontId="13" fillId="2" borderId="31" xfId="0" applyNumberFormat="1" applyFont="1" applyFill="1" applyBorder="1" applyAlignment="1">
      <alignment horizontal="center" vertical="center"/>
    </xf>
    <xf numFmtId="165" fontId="13" fillId="2" borderId="11" xfId="0" applyNumberFormat="1" applyFont="1" applyFill="1" applyBorder="1" applyAlignment="1">
      <alignment horizontal="center" vertical="center"/>
    </xf>
    <xf numFmtId="165" fontId="13" fillId="0" borderId="31" xfId="0" applyNumberFormat="1" applyFont="1" applyBorder="1" applyAlignment="1">
      <alignment horizontal="center" vertical="center"/>
    </xf>
    <xf numFmtId="165" fontId="7" fillId="2" borderId="11" xfId="0" applyNumberFormat="1" applyFont="1" applyFill="1" applyBorder="1" applyAlignment="1">
      <alignment horizontal="center" vertical="center"/>
    </xf>
    <xf numFmtId="165" fontId="13" fillId="0" borderId="18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top" wrapText="1"/>
    </xf>
    <xf numFmtId="165" fontId="13" fillId="3" borderId="11" xfId="0" applyNumberFormat="1" applyFont="1" applyFill="1" applyBorder="1" applyAlignment="1">
      <alignment horizontal="center" vertical="center"/>
    </xf>
    <xf numFmtId="165" fontId="13" fillId="3" borderId="15" xfId="0" applyNumberFormat="1" applyFont="1" applyFill="1" applyBorder="1" applyAlignment="1">
      <alignment horizontal="center" vertical="center"/>
    </xf>
    <xf numFmtId="0" fontId="5" fillId="2" borderId="4" xfId="1" applyFont="1" applyFill="1" applyBorder="1" applyAlignment="1">
      <alignment vertical="center" wrapText="1"/>
    </xf>
    <xf numFmtId="165" fontId="13" fillId="0" borderId="35" xfId="0" applyNumberFormat="1" applyFont="1" applyBorder="1" applyAlignment="1">
      <alignment horizontal="center" vertical="center"/>
    </xf>
    <xf numFmtId="165" fontId="13" fillId="3" borderId="20" xfId="0" applyNumberFormat="1" applyFont="1" applyFill="1" applyBorder="1" applyAlignment="1">
      <alignment horizontal="center" vertical="center"/>
    </xf>
    <xf numFmtId="165" fontId="0" fillId="0" borderId="11" xfId="0" applyNumberFormat="1" applyBorder="1"/>
    <xf numFmtId="165" fontId="3" fillId="0" borderId="9" xfId="0" applyNumberFormat="1" applyFont="1" applyBorder="1" applyAlignment="1">
      <alignment horizontal="center" vertical="center"/>
    </xf>
    <xf numFmtId="165" fontId="7" fillId="0" borderId="9" xfId="0" applyNumberFormat="1" applyFont="1" applyBorder="1" applyAlignment="1">
      <alignment horizontal="center" vertical="center"/>
    </xf>
    <xf numFmtId="0" fontId="0" fillId="0" borderId="18" xfId="0" applyBorder="1"/>
    <xf numFmtId="165" fontId="7" fillId="0" borderId="11" xfId="0" applyNumberFormat="1" applyFont="1" applyBorder="1"/>
    <xf numFmtId="0" fontId="5" fillId="0" borderId="6" xfId="0" applyFont="1" applyBorder="1" applyAlignment="1">
      <alignment horizontal="center" vertical="top" wrapText="1"/>
    </xf>
    <xf numFmtId="165" fontId="9" fillId="0" borderId="9" xfId="0" applyNumberFormat="1" applyFont="1" applyBorder="1" applyAlignment="1">
      <alignment horizontal="center" vertical="center"/>
    </xf>
    <xf numFmtId="165" fontId="9" fillId="0" borderId="15" xfId="0" applyNumberFormat="1" applyFont="1" applyBorder="1" applyAlignment="1">
      <alignment horizontal="center" vertical="center"/>
    </xf>
    <xf numFmtId="165" fontId="20" fillId="0" borderId="1" xfId="0" applyNumberFormat="1" applyFont="1" applyBorder="1" applyAlignment="1">
      <alignment horizontal="center" vertical="center"/>
    </xf>
    <xf numFmtId="0" fontId="11" fillId="0" borderId="7" xfId="0" applyFont="1" applyBorder="1" applyAlignment="1">
      <alignment horizontal="left" vertical="top" wrapText="1"/>
    </xf>
    <xf numFmtId="49" fontId="11" fillId="0" borderId="7" xfId="0" applyNumberFormat="1" applyFont="1" applyBorder="1" applyAlignment="1">
      <alignment horizontal="left" vertical="top" wrapText="1"/>
    </xf>
    <xf numFmtId="0" fontId="0" fillId="0" borderId="31" xfId="0" applyBorder="1"/>
    <xf numFmtId="165" fontId="7" fillId="0" borderId="18" xfId="0" applyNumberFormat="1" applyFont="1" applyBorder="1" applyAlignment="1">
      <alignment horizontal="center" vertical="center"/>
    </xf>
    <xf numFmtId="0" fontId="0" fillId="0" borderId="15" xfId="0" applyBorder="1"/>
    <xf numFmtId="0" fontId="13" fillId="0" borderId="4" xfId="0" applyFont="1" applyBorder="1"/>
    <xf numFmtId="0" fontId="13" fillId="0" borderId="5" xfId="0" applyFont="1" applyBorder="1"/>
    <xf numFmtId="0" fontId="10" fillId="0" borderId="10" xfId="0" applyFont="1" applyBorder="1" applyAlignment="1">
      <alignment horizontal="left" vertical="center" wrapText="1" readingOrder="1"/>
    </xf>
    <xf numFmtId="165" fontId="21" fillId="0" borderId="11" xfId="0" applyNumberFormat="1" applyFont="1" applyBorder="1" applyAlignment="1">
      <alignment horizontal="center" vertical="center"/>
    </xf>
    <xf numFmtId="164" fontId="13" fillId="0" borderId="15" xfId="0" applyNumberFormat="1" applyFont="1" applyBorder="1" applyAlignment="1">
      <alignment horizontal="right" vertical="center"/>
    </xf>
    <xf numFmtId="165" fontId="22" fillId="0" borderId="11" xfId="0" applyNumberFormat="1" applyFont="1" applyBorder="1" applyAlignment="1">
      <alignment horizontal="center" vertical="center"/>
    </xf>
    <xf numFmtId="165" fontId="9" fillId="0" borderId="35" xfId="0" applyNumberFormat="1" applyFont="1" applyBorder="1" applyAlignment="1">
      <alignment horizontal="center" vertical="center"/>
    </xf>
    <xf numFmtId="165" fontId="7" fillId="0" borderId="35" xfId="0" applyNumberFormat="1" applyFont="1" applyBorder="1" applyAlignment="1">
      <alignment horizontal="center" vertical="center"/>
    </xf>
    <xf numFmtId="165" fontId="22" fillId="0" borderId="18" xfId="0" applyNumberFormat="1" applyFont="1" applyBorder="1" applyAlignment="1">
      <alignment horizontal="center" vertical="center"/>
    </xf>
    <xf numFmtId="0" fontId="15" fillId="2" borderId="16" xfId="0" applyFont="1" applyFill="1" applyBorder="1" applyAlignment="1">
      <alignment horizontal="left" vertical="top" wrapText="1"/>
    </xf>
    <xf numFmtId="164" fontId="3" fillId="0" borderId="35" xfId="0" applyNumberFormat="1" applyFont="1" applyBorder="1"/>
    <xf numFmtId="164" fontId="3" fillId="0" borderId="18" xfId="0" applyNumberFormat="1" applyFont="1" applyBorder="1"/>
    <xf numFmtId="164" fontId="9" fillId="0" borderId="11" xfId="0" applyNumberFormat="1" applyFont="1" applyBorder="1"/>
    <xf numFmtId="165" fontId="7" fillId="0" borderId="4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164" fontId="7" fillId="0" borderId="5" xfId="0" applyNumberFormat="1" applyFont="1" applyBorder="1" applyAlignment="1">
      <alignment horizontal="center" vertical="center"/>
    </xf>
    <xf numFmtId="0" fontId="16" fillId="0" borderId="12" xfId="0" applyFont="1" applyBorder="1" applyAlignment="1">
      <alignment horizontal="left" vertical="top" wrapText="1"/>
    </xf>
    <xf numFmtId="164" fontId="13" fillId="0" borderId="9" xfId="0" applyNumberFormat="1" applyFont="1" applyBorder="1"/>
    <xf numFmtId="164" fontId="13" fillId="0" borderId="11" xfId="0" applyNumberFormat="1" applyFont="1" applyBorder="1" applyAlignment="1">
      <alignment horizontal="right" vertical="center"/>
    </xf>
    <xf numFmtId="49" fontId="11" fillId="0" borderId="4" xfId="0" applyNumberFormat="1" applyFont="1" applyBorder="1" applyAlignment="1">
      <alignment horizontal="left" vertical="top" wrapText="1"/>
    </xf>
    <xf numFmtId="0" fontId="10" fillId="0" borderId="17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49" fontId="10" fillId="2" borderId="29" xfId="1" applyNumberFormat="1" applyFont="1" applyFill="1" applyBorder="1" applyAlignment="1">
      <alignment horizontal="center" vertical="center" wrapText="1"/>
    </xf>
    <xf numFmtId="165" fontId="3" fillId="0" borderId="35" xfId="0" applyNumberFormat="1" applyFont="1" applyBorder="1" applyAlignment="1">
      <alignment horizontal="center" vertical="center"/>
    </xf>
    <xf numFmtId="49" fontId="11" fillId="0" borderId="5" xfId="0" applyNumberFormat="1" applyFont="1" applyBorder="1" applyAlignment="1">
      <alignment horizontal="left" vertical="top" wrapText="1"/>
    </xf>
    <xf numFmtId="0" fontId="6" fillId="2" borderId="1" xfId="0" applyFont="1" applyFill="1" applyBorder="1" applyAlignment="1">
      <alignment horizontal="left" vertical="top" wrapText="1"/>
    </xf>
    <xf numFmtId="0" fontId="16" fillId="0" borderId="1" xfId="0" applyFont="1" applyBorder="1" applyAlignment="1">
      <alignment horizontal="left" vertical="top" wrapText="1"/>
    </xf>
    <xf numFmtId="165" fontId="7" fillId="0" borderId="36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13" fillId="0" borderId="0" xfId="0" applyFont="1" applyAlignment="1">
      <alignment horizontal="right"/>
    </xf>
    <xf numFmtId="0" fontId="16" fillId="0" borderId="37" xfId="0" applyFont="1" applyBorder="1" applyAlignment="1">
      <alignment horizontal="left" vertical="top" wrapText="1"/>
    </xf>
    <xf numFmtId="0" fontId="0" fillId="0" borderId="38" xfId="0" applyBorder="1"/>
    <xf numFmtId="165" fontId="9" fillId="0" borderId="39" xfId="0" applyNumberFormat="1" applyFont="1" applyBorder="1" applyAlignment="1">
      <alignment horizontal="center" vertical="center"/>
    </xf>
    <xf numFmtId="0" fontId="6" fillId="0" borderId="40" xfId="0" applyFont="1" applyBorder="1" applyAlignment="1">
      <alignment horizontal="left" vertical="top" wrapText="1"/>
    </xf>
    <xf numFmtId="165" fontId="9" fillId="0" borderId="41" xfId="0" applyNumberFormat="1" applyFont="1" applyBorder="1" applyAlignment="1">
      <alignment horizontal="center" vertical="center"/>
    </xf>
    <xf numFmtId="0" fontId="16" fillId="0" borderId="40" xfId="0" applyFont="1" applyBorder="1" applyAlignment="1">
      <alignment horizontal="left" vertical="top" wrapText="1"/>
    </xf>
    <xf numFmtId="165" fontId="13" fillId="0" borderId="41" xfId="0" applyNumberFormat="1" applyFont="1" applyBorder="1" applyAlignment="1">
      <alignment horizontal="center" vertical="center"/>
    </xf>
    <xf numFmtId="0" fontId="15" fillId="0" borderId="40" xfId="0" applyFont="1" applyBorder="1" applyAlignment="1">
      <alignment horizontal="left" vertical="top" wrapText="1"/>
    </xf>
    <xf numFmtId="0" fontId="15" fillId="0" borderId="42" xfId="0" applyFont="1" applyBorder="1" applyAlignment="1">
      <alignment horizontal="left" vertical="top" wrapText="1"/>
    </xf>
    <xf numFmtId="0" fontId="0" fillId="0" borderId="43" xfId="0" applyBorder="1"/>
    <xf numFmtId="165" fontId="13" fillId="0" borderId="44" xfId="0" applyNumberFormat="1" applyFont="1" applyBorder="1" applyAlignment="1">
      <alignment horizontal="center" vertical="center"/>
    </xf>
    <xf numFmtId="0" fontId="5" fillId="2" borderId="45" xfId="1" applyFont="1" applyFill="1" applyBorder="1" applyAlignment="1">
      <alignment horizontal="center" vertical="center" wrapText="1"/>
    </xf>
    <xf numFmtId="49" fontId="11" fillId="0" borderId="45" xfId="0" applyNumberFormat="1" applyFont="1" applyBorder="1" applyAlignment="1">
      <alignment horizontal="left" vertical="top" wrapText="1"/>
    </xf>
    <xf numFmtId="0" fontId="8" fillId="2" borderId="46" xfId="1" applyFont="1" applyFill="1" applyBorder="1" applyAlignment="1">
      <alignment horizontal="left" vertical="center" wrapText="1"/>
    </xf>
    <xf numFmtId="0" fontId="5" fillId="2" borderId="47" xfId="1" applyFont="1" applyFill="1" applyBorder="1" applyAlignment="1">
      <alignment horizontal="center" vertical="center" wrapText="1"/>
    </xf>
    <xf numFmtId="165" fontId="13" fillId="0" borderId="48" xfId="0" applyNumberFormat="1" applyFont="1" applyBorder="1" applyAlignment="1">
      <alignment horizontal="center" vertical="center"/>
    </xf>
    <xf numFmtId="0" fontId="10" fillId="2" borderId="49" xfId="1" applyFont="1" applyFill="1" applyBorder="1" applyAlignment="1">
      <alignment horizontal="left" vertical="center" wrapText="1"/>
    </xf>
    <xf numFmtId="165" fontId="7" fillId="0" borderId="50" xfId="0" applyNumberFormat="1" applyFont="1" applyBorder="1" applyAlignment="1">
      <alignment horizontal="center" vertical="center"/>
    </xf>
    <xf numFmtId="0" fontId="8" fillId="2" borderId="49" xfId="1" applyFont="1" applyFill="1" applyBorder="1" applyAlignment="1">
      <alignment horizontal="left" vertical="center" wrapText="1"/>
    </xf>
    <xf numFmtId="165" fontId="13" fillId="0" borderId="50" xfId="0" applyNumberFormat="1" applyFont="1" applyBorder="1" applyAlignment="1">
      <alignment horizontal="center" vertical="center"/>
    </xf>
    <xf numFmtId="0" fontId="5" fillId="2" borderId="49" xfId="1" applyFont="1" applyFill="1" applyBorder="1" applyAlignment="1">
      <alignment horizontal="left" vertical="center" wrapText="1"/>
    </xf>
    <xf numFmtId="0" fontId="11" fillId="0" borderId="49" xfId="0" applyFont="1" applyBorder="1" applyAlignment="1">
      <alignment horizontal="left" vertical="top" wrapText="1"/>
    </xf>
    <xf numFmtId="49" fontId="11" fillId="0" borderId="49" xfId="0" applyNumberFormat="1" applyFont="1" applyBorder="1" applyAlignment="1">
      <alignment horizontal="left" vertical="top" wrapText="1"/>
    </xf>
    <xf numFmtId="49" fontId="11" fillId="0" borderId="51" xfId="0" applyNumberFormat="1" applyFont="1" applyBorder="1" applyAlignment="1">
      <alignment horizontal="left" vertical="top" wrapText="1"/>
    </xf>
    <xf numFmtId="49" fontId="11" fillId="0" borderId="52" xfId="0" applyNumberFormat="1" applyFont="1" applyBorder="1" applyAlignment="1">
      <alignment horizontal="left" vertical="top" wrapText="1"/>
    </xf>
    <xf numFmtId="165" fontId="13" fillId="0" borderId="53" xfId="0" applyNumberFormat="1" applyFont="1" applyBorder="1" applyAlignment="1">
      <alignment horizontal="center" vertical="center"/>
    </xf>
    <xf numFmtId="0" fontId="0" fillId="0" borderId="48" xfId="0" applyBorder="1"/>
    <xf numFmtId="0" fontId="0" fillId="0" borderId="50" xfId="0" applyBorder="1"/>
    <xf numFmtId="165" fontId="13" fillId="0" borderId="54" xfId="0" applyNumberFormat="1" applyFont="1" applyBorder="1" applyAlignment="1">
      <alignment horizontal="center" vertical="center"/>
    </xf>
    <xf numFmtId="49" fontId="11" fillId="0" borderId="55" xfId="0" applyNumberFormat="1" applyFont="1" applyBorder="1" applyAlignment="1">
      <alignment horizontal="left" vertical="top" wrapText="1"/>
    </xf>
    <xf numFmtId="0" fontId="11" fillId="0" borderId="56" xfId="0" applyFont="1" applyBorder="1" applyAlignment="1">
      <alignment horizontal="left" vertical="top" wrapText="1"/>
    </xf>
    <xf numFmtId="0" fontId="8" fillId="2" borderId="37" xfId="1" applyFont="1" applyFill="1" applyBorder="1" applyAlignment="1">
      <alignment horizontal="left" vertical="center" wrapText="1"/>
    </xf>
    <xf numFmtId="0" fontId="5" fillId="0" borderId="38" xfId="0" applyFont="1" applyBorder="1" applyAlignment="1">
      <alignment horizontal="left" vertical="top" wrapText="1"/>
    </xf>
    <xf numFmtId="165" fontId="13" fillId="0" borderId="39" xfId="0" applyNumberFormat="1" applyFont="1" applyBorder="1" applyAlignment="1">
      <alignment horizontal="center" vertical="center"/>
    </xf>
    <xf numFmtId="0" fontId="10" fillId="0" borderId="40" xfId="0" applyFont="1" applyBorder="1" applyAlignment="1">
      <alignment horizontal="left" vertical="top" wrapText="1"/>
    </xf>
    <xf numFmtId="165" fontId="7" fillId="0" borderId="41" xfId="0" applyNumberFormat="1" applyFont="1" applyBorder="1" applyAlignment="1">
      <alignment horizontal="center" vertical="center"/>
    </xf>
    <xf numFmtId="0" fontId="8" fillId="2" borderId="40" xfId="1" applyFont="1" applyFill="1" applyBorder="1" applyAlignment="1">
      <alignment horizontal="left" vertical="center" wrapText="1"/>
    </xf>
    <xf numFmtId="0" fontId="5" fillId="2" borderId="40" xfId="1" applyFont="1" applyFill="1" applyBorder="1" applyAlignment="1">
      <alignment horizontal="left" vertical="center" wrapText="1"/>
    </xf>
    <xf numFmtId="0" fontId="11" fillId="0" borderId="40" xfId="0" applyFont="1" applyBorder="1" applyAlignment="1">
      <alignment horizontal="left" vertical="top" wrapText="1"/>
    </xf>
    <xf numFmtId="0" fontId="11" fillId="0" borderId="42" xfId="0" applyFont="1" applyBorder="1" applyAlignment="1">
      <alignment horizontal="left" vertical="top" wrapText="1"/>
    </xf>
    <xf numFmtId="0" fontId="11" fillId="0" borderId="43" xfId="0" applyFont="1" applyBorder="1" applyAlignment="1">
      <alignment horizontal="left" vertical="top" wrapText="1"/>
    </xf>
    <xf numFmtId="0" fontId="11" fillId="2" borderId="1" xfId="1" applyFont="1" applyFill="1" applyBorder="1" applyAlignment="1">
      <alignment horizontal="left" vertical="center" wrapText="1"/>
    </xf>
    <xf numFmtId="0" fontId="11" fillId="2" borderId="14" xfId="1" applyFont="1" applyFill="1" applyBorder="1" applyAlignment="1">
      <alignment horizontal="left" vertical="center" wrapText="1"/>
    </xf>
    <xf numFmtId="49" fontId="11" fillId="0" borderId="57" xfId="0" applyNumberFormat="1" applyFont="1" applyBorder="1" applyAlignment="1">
      <alignment horizontal="left" vertical="top" wrapText="1"/>
    </xf>
    <xf numFmtId="49" fontId="11" fillId="0" borderId="58" xfId="0" applyNumberFormat="1" applyFont="1" applyBorder="1" applyAlignment="1">
      <alignment horizontal="left" vertical="top" wrapText="1"/>
    </xf>
    <xf numFmtId="49" fontId="11" fillId="0" borderId="59" xfId="0" applyNumberFormat="1" applyFont="1" applyBorder="1" applyAlignment="1">
      <alignment horizontal="left" vertical="top" wrapText="1"/>
    </xf>
    <xf numFmtId="0" fontId="11" fillId="0" borderId="17" xfId="0" applyFont="1" applyBorder="1" applyAlignment="1">
      <alignment horizontal="left" vertical="center" wrapText="1" readingOrder="1"/>
    </xf>
    <xf numFmtId="49" fontId="11" fillId="0" borderId="60" xfId="0" applyNumberFormat="1" applyFont="1" applyBorder="1" applyAlignment="1">
      <alignment horizontal="left" vertical="center" wrapText="1"/>
    </xf>
    <xf numFmtId="0" fontId="5" fillId="0" borderId="40" xfId="0" applyFont="1" applyBorder="1" applyAlignment="1">
      <alignment horizontal="left" vertical="top" wrapText="1"/>
    </xf>
    <xf numFmtId="49" fontId="11" fillId="0" borderId="40" xfId="0" applyNumberFormat="1" applyFont="1" applyBorder="1" applyAlignment="1">
      <alignment horizontal="left" vertical="center" wrapText="1"/>
    </xf>
    <xf numFmtId="0" fontId="11" fillId="0" borderId="40" xfId="0" applyFont="1" applyBorder="1" applyAlignment="1">
      <alignment horizontal="left" vertical="center" wrapText="1" readingOrder="1"/>
    </xf>
    <xf numFmtId="49" fontId="12" fillId="0" borderId="29" xfId="0" applyNumberFormat="1" applyFont="1" applyBorder="1" applyAlignment="1">
      <alignment horizontal="left" vertical="center" wrapText="1"/>
    </xf>
    <xf numFmtId="0" fontId="8" fillId="2" borderId="61" xfId="1" applyFont="1" applyFill="1" applyBorder="1" applyAlignment="1">
      <alignment horizontal="left" vertical="center" wrapText="1"/>
    </xf>
    <xf numFmtId="0" fontId="0" fillId="0" borderId="62" xfId="0" applyBorder="1"/>
    <xf numFmtId="165" fontId="13" fillId="0" borderId="63" xfId="0" applyNumberFormat="1" applyFont="1" applyBorder="1" applyAlignment="1">
      <alignment horizontal="center" vertical="center"/>
    </xf>
    <xf numFmtId="49" fontId="11" fillId="0" borderId="64" xfId="0" applyNumberFormat="1" applyFont="1" applyBorder="1" applyAlignment="1">
      <alignment horizontal="left" vertical="top" wrapText="1"/>
    </xf>
    <xf numFmtId="49" fontId="12" fillId="0" borderId="65" xfId="0" applyNumberFormat="1" applyFont="1" applyBorder="1" applyAlignment="1">
      <alignment horizontal="left" vertical="center" wrapText="1"/>
    </xf>
    <xf numFmtId="0" fontId="11" fillId="0" borderId="38" xfId="0" applyFont="1" applyBorder="1" applyAlignment="1">
      <alignment horizontal="left" vertical="top" wrapText="1"/>
    </xf>
    <xf numFmtId="0" fontId="0" fillId="0" borderId="41" xfId="0" applyBorder="1"/>
    <xf numFmtId="165" fontId="13" fillId="2" borderId="44" xfId="0" applyNumberFormat="1" applyFont="1" applyFill="1" applyBorder="1" applyAlignment="1">
      <alignment horizontal="center" vertical="center"/>
    </xf>
    <xf numFmtId="49" fontId="12" fillId="0" borderId="56" xfId="0" applyNumberFormat="1" applyFont="1" applyBorder="1" applyAlignment="1">
      <alignment horizontal="left" vertical="center" wrapText="1"/>
    </xf>
    <xf numFmtId="0" fontId="5" fillId="2" borderId="38" xfId="1" applyFont="1" applyFill="1" applyBorder="1" applyAlignment="1">
      <alignment horizontal="center" vertical="center" textRotation="90" wrapText="1"/>
    </xf>
    <xf numFmtId="0" fontId="11" fillId="0" borderId="66" xfId="0" applyFont="1" applyBorder="1" applyAlignment="1">
      <alignment horizontal="left" vertical="top" wrapText="1"/>
    </xf>
    <xf numFmtId="49" fontId="12" fillId="0" borderId="40" xfId="0" applyNumberFormat="1" applyFont="1" applyBorder="1" applyAlignment="1">
      <alignment horizontal="left" vertical="center" wrapText="1"/>
    </xf>
    <xf numFmtId="49" fontId="12" fillId="0" borderId="42" xfId="0" applyNumberFormat="1" applyFont="1" applyBorder="1" applyAlignment="1">
      <alignment horizontal="left" vertical="center" wrapText="1"/>
    </xf>
    <xf numFmtId="49" fontId="12" fillId="0" borderId="43" xfId="0" applyNumberFormat="1" applyFont="1" applyBorder="1" applyAlignment="1">
      <alignment horizontal="left" vertical="center" wrapText="1"/>
    </xf>
    <xf numFmtId="0" fontId="0" fillId="0" borderId="39" xfId="0" applyBorder="1"/>
    <xf numFmtId="49" fontId="11" fillId="0" borderId="65" xfId="0" applyNumberFormat="1" applyFont="1" applyBorder="1" applyAlignment="1">
      <alignment horizontal="left" vertical="top" wrapText="1"/>
    </xf>
    <xf numFmtId="164" fontId="13" fillId="0" borderId="35" xfId="0" applyNumberFormat="1" applyFont="1" applyBorder="1" applyAlignment="1">
      <alignment horizontal="center" vertical="center"/>
    </xf>
    <xf numFmtId="49" fontId="11" fillId="0" borderId="67" xfId="0" applyNumberFormat="1" applyFont="1" applyBorder="1" applyAlignment="1">
      <alignment horizontal="left" vertical="top" wrapText="1"/>
    </xf>
    <xf numFmtId="164" fontId="13" fillId="0" borderId="13" xfId="0" applyNumberFormat="1" applyFont="1" applyBorder="1"/>
    <xf numFmtId="164" fontId="3" fillId="0" borderId="39" xfId="0" applyNumberFormat="1" applyFont="1" applyBorder="1"/>
    <xf numFmtId="164" fontId="7" fillId="0" borderId="41" xfId="0" applyNumberFormat="1" applyFont="1" applyBorder="1"/>
    <xf numFmtId="164" fontId="3" fillId="0" borderId="41" xfId="0" applyNumberFormat="1" applyFont="1" applyBorder="1"/>
    <xf numFmtId="164" fontId="13" fillId="0" borderId="41" xfId="0" applyNumberFormat="1" applyFont="1" applyBorder="1"/>
    <xf numFmtId="164" fontId="13" fillId="0" borderId="44" xfId="0" applyNumberFormat="1" applyFont="1" applyBorder="1"/>
    <xf numFmtId="0" fontId="5" fillId="0" borderId="5" xfId="0" applyFont="1" applyBorder="1" applyAlignment="1">
      <alignment horizontal="center" vertical="top" wrapText="1"/>
    </xf>
    <xf numFmtId="49" fontId="12" fillId="0" borderId="68" xfId="0" applyNumberFormat="1" applyFont="1" applyBorder="1" applyAlignment="1">
      <alignment horizontal="left" vertical="center" wrapText="1"/>
    </xf>
    <xf numFmtId="0" fontId="16" fillId="0" borderId="70" xfId="0" applyFont="1" applyBorder="1" applyAlignment="1">
      <alignment horizontal="left" vertical="top" wrapText="1"/>
    </xf>
    <xf numFmtId="164" fontId="3" fillId="0" borderId="71" xfId="0" applyNumberFormat="1" applyFont="1" applyBorder="1"/>
    <xf numFmtId="49" fontId="12" fillId="0" borderId="72" xfId="0" applyNumberFormat="1" applyFont="1" applyBorder="1" applyAlignment="1">
      <alignment horizontal="left" vertical="center" wrapText="1"/>
    </xf>
    <xf numFmtId="164" fontId="13" fillId="0" borderId="73" xfId="0" applyNumberFormat="1" applyFont="1" applyBorder="1"/>
    <xf numFmtId="0" fontId="16" fillId="0" borderId="66" xfId="0" applyFont="1" applyBorder="1" applyAlignment="1">
      <alignment horizontal="left" vertical="top" wrapText="1"/>
    </xf>
    <xf numFmtId="164" fontId="3" fillId="0" borderId="74" xfId="0" applyNumberFormat="1" applyFont="1" applyBorder="1"/>
    <xf numFmtId="164" fontId="9" fillId="0" borderId="41" xfId="0" applyNumberFormat="1" applyFont="1" applyBorder="1" applyAlignment="1">
      <alignment vertical="center"/>
    </xf>
    <xf numFmtId="0" fontId="15" fillId="2" borderId="40" xfId="0" applyFont="1" applyFill="1" applyBorder="1" applyAlignment="1">
      <alignment horizontal="left" vertical="top" wrapText="1"/>
    </xf>
    <xf numFmtId="0" fontId="15" fillId="2" borderId="72" xfId="0" applyFont="1" applyFill="1" applyBorder="1" applyAlignment="1">
      <alignment horizontal="left" vertical="top" wrapText="1"/>
    </xf>
    <xf numFmtId="164" fontId="3" fillId="0" borderId="73" xfId="0" applyNumberFormat="1" applyFont="1" applyBorder="1"/>
    <xf numFmtId="49" fontId="11" fillId="0" borderId="75" xfId="0" applyNumberFormat="1" applyFont="1" applyBorder="1" applyAlignment="1">
      <alignment horizontal="left" vertical="top" wrapText="1"/>
    </xf>
    <xf numFmtId="0" fontId="11" fillId="0" borderId="72" xfId="0" applyFont="1" applyBorder="1" applyAlignment="1">
      <alignment horizontal="left" vertical="top" wrapText="1"/>
    </xf>
    <xf numFmtId="0" fontId="9" fillId="0" borderId="66" xfId="0" applyFont="1" applyBorder="1" applyAlignment="1">
      <alignment horizontal="center"/>
    </xf>
    <xf numFmtId="164" fontId="9" fillId="0" borderId="74" xfId="0" applyNumberFormat="1" applyFont="1" applyBorder="1"/>
    <xf numFmtId="0" fontId="5" fillId="0" borderId="68" xfId="0" applyFont="1" applyBorder="1" applyAlignment="1">
      <alignment horizontal="center" vertical="top" wrapText="1"/>
    </xf>
    <xf numFmtId="164" fontId="3" fillId="0" borderId="69" xfId="0" applyNumberFormat="1" applyFont="1" applyBorder="1"/>
    <xf numFmtId="0" fontId="5" fillId="0" borderId="40" xfId="3" applyFont="1" applyBorder="1">
      <alignment horizontal="left" vertical="top" wrapText="1"/>
    </xf>
    <xf numFmtId="0" fontId="9" fillId="0" borderId="66" xfId="0" applyFont="1" applyBorder="1" applyAlignment="1">
      <alignment horizontal="center" wrapText="1"/>
    </xf>
    <xf numFmtId="164" fontId="7" fillId="0" borderId="74" xfId="0" applyNumberFormat="1" applyFont="1" applyBorder="1"/>
    <xf numFmtId="0" fontId="15" fillId="2" borderId="68" xfId="0" applyFont="1" applyFill="1" applyBorder="1" applyAlignment="1">
      <alignment horizontal="left" vertical="top" wrapText="1"/>
    </xf>
    <xf numFmtId="0" fontId="9" fillId="0" borderId="66" xfId="0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top" wrapText="1"/>
    </xf>
    <xf numFmtId="0" fontId="9" fillId="0" borderId="40" xfId="0" applyFont="1" applyBorder="1" applyAlignment="1">
      <alignment horizontal="center" vertical="center" wrapText="1"/>
    </xf>
    <xf numFmtId="0" fontId="5" fillId="0" borderId="72" xfId="0" applyFont="1" applyBorder="1" applyAlignment="1">
      <alignment horizontal="left" vertical="top" wrapText="1"/>
    </xf>
    <xf numFmtId="0" fontId="10" fillId="2" borderId="40" xfId="0" applyFont="1" applyFill="1" applyBorder="1" applyAlignment="1">
      <alignment horizontal="left" vertical="top" wrapText="1"/>
    </xf>
    <xf numFmtId="49" fontId="12" fillId="0" borderId="76" xfId="0" applyNumberFormat="1" applyFont="1" applyBorder="1" applyAlignment="1">
      <alignment horizontal="left" vertical="center" wrapText="1"/>
    </xf>
    <xf numFmtId="49" fontId="12" fillId="0" borderId="75" xfId="0" applyNumberFormat="1" applyFont="1" applyBorder="1" applyAlignment="1">
      <alignment horizontal="left" vertical="center" wrapText="1"/>
    </xf>
    <xf numFmtId="49" fontId="12" fillId="0" borderId="77" xfId="0" applyNumberFormat="1" applyFont="1" applyBorder="1" applyAlignment="1">
      <alignment horizontal="left" vertical="center" wrapText="1"/>
    </xf>
    <xf numFmtId="164" fontId="13" fillId="0" borderId="78" xfId="0" applyNumberFormat="1" applyFont="1" applyBorder="1"/>
    <xf numFmtId="0" fontId="0" fillId="0" borderId="79" xfId="0" applyBorder="1"/>
    <xf numFmtId="164" fontId="9" fillId="0" borderId="80" xfId="0" applyNumberFormat="1" applyFont="1" applyBorder="1"/>
    <xf numFmtId="0" fontId="9" fillId="0" borderId="81" xfId="0" applyFont="1" applyBorder="1" applyAlignment="1">
      <alignment horizontal="center" vertical="center" wrapText="1"/>
    </xf>
    <xf numFmtId="164" fontId="9" fillId="0" borderId="32" xfId="0" applyNumberFormat="1" applyFont="1" applyBorder="1"/>
    <xf numFmtId="0" fontId="0" fillId="0" borderId="82" xfId="0" applyBorder="1"/>
    <xf numFmtId="0" fontId="3" fillId="0" borderId="39" xfId="0" applyFont="1" applyBorder="1" applyAlignment="1">
      <alignment horizontal="center" vertical="center"/>
    </xf>
    <xf numFmtId="0" fontId="10" fillId="2" borderId="40" xfId="1" applyFont="1" applyFill="1" applyBorder="1" applyAlignment="1">
      <alignment horizontal="left" vertical="center" wrapText="1"/>
    </xf>
    <xf numFmtId="0" fontId="3" fillId="0" borderId="41" xfId="0" applyFont="1" applyBorder="1" applyAlignment="1">
      <alignment horizontal="center" vertical="center"/>
    </xf>
    <xf numFmtId="0" fontId="11" fillId="2" borderId="40" xfId="1" applyFont="1" applyFill="1" applyBorder="1" applyAlignment="1">
      <alignment horizontal="left" vertical="center" wrapText="1"/>
    </xf>
    <xf numFmtId="0" fontId="8" fillId="2" borderId="41" xfId="1" applyFont="1" applyFill="1" applyBorder="1" applyAlignment="1">
      <alignment horizontal="left" vertical="center" wrapText="1"/>
    </xf>
    <xf numFmtId="164" fontId="7" fillId="0" borderId="1" xfId="0" applyNumberFormat="1" applyFont="1" applyBorder="1" applyAlignment="1">
      <alignment horizontal="right" vertical="center"/>
    </xf>
    <xf numFmtId="164" fontId="7" fillId="0" borderId="41" xfId="0" applyNumberFormat="1" applyFont="1" applyBorder="1" applyAlignment="1">
      <alignment horizontal="right" vertical="center"/>
    </xf>
    <xf numFmtId="165" fontId="9" fillId="0" borderId="1" xfId="0" applyNumberFormat="1" applyFont="1" applyBorder="1" applyAlignment="1">
      <alignment horizontal="right" vertical="center"/>
    </xf>
    <xf numFmtId="0" fontId="11" fillId="2" borderId="64" xfId="1" applyFont="1" applyFill="1" applyBorder="1" applyAlignment="1">
      <alignment horizontal="left" vertical="center" wrapText="1"/>
    </xf>
    <xf numFmtId="165" fontId="9" fillId="0" borderId="5" xfId="0" applyNumberFormat="1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166" fontId="9" fillId="0" borderId="5" xfId="0" applyNumberFormat="1" applyFont="1" applyBorder="1" applyAlignment="1">
      <alignment horizontal="right" vertical="center"/>
    </xf>
    <xf numFmtId="0" fontId="0" fillId="0" borderId="1" xfId="0" applyBorder="1" applyAlignment="1">
      <alignment horizontal="right" vertical="center"/>
    </xf>
    <xf numFmtId="166" fontId="9" fillId="0" borderId="1" xfId="0" applyNumberFormat="1" applyFont="1" applyBorder="1" applyAlignment="1">
      <alignment horizontal="right" vertical="center"/>
    </xf>
    <xf numFmtId="0" fontId="0" fillId="0" borderId="4" xfId="0" applyBorder="1" applyAlignment="1">
      <alignment horizontal="right" vertical="center"/>
    </xf>
    <xf numFmtId="0" fontId="0" fillId="0" borderId="8" xfId="0" applyBorder="1" applyAlignment="1">
      <alignment horizontal="right" vertical="center"/>
    </xf>
    <xf numFmtId="0" fontId="0" fillId="0" borderId="14" xfId="0" applyBorder="1" applyAlignment="1">
      <alignment horizontal="right" vertical="center"/>
    </xf>
    <xf numFmtId="166" fontId="7" fillId="0" borderId="1" xfId="0" applyNumberFormat="1" applyFont="1" applyBorder="1" applyAlignment="1">
      <alignment horizontal="right" vertical="center"/>
    </xf>
    <xf numFmtId="165" fontId="13" fillId="0" borderId="14" xfId="0" applyNumberFormat="1" applyFont="1" applyBorder="1" applyAlignment="1">
      <alignment horizontal="right" vertical="center"/>
    </xf>
    <xf numFmtId="165" fontId="3" fillId="0" borderId="8" xfId="0" applyNumberFormat="1" applyFont="1" applyBorder="1" applyAlignment="1">
      <alignment horizontal="right" vertical="center"/>
    </xf>
    <xf numFmtId="165" fontId="7" fillId="0" borderId="1" xfId="0" applyNumberFormat="1" applyFont="1" applyBorder="1" applyAlignment="1">
      <alignment horizontal="right" vertical="center"/>
    </xf>
    <xf numFmtId="165" fontId="3" fillId="0" borderId="1" xfId="0" applyNumberFormat="1" applyFont="1" applyBorder="1" applyAlignment="1">
      <alignment horizontal="right" vertical="center"/>
    </xf>
    <xf numFmtId="165" fontId="13" fillId="0" borderId="4" xfId="0" applyNumberFormat="1" applyFont="1" applyBorder="1" applyAlignment="1">
      <alignment horizontal="right" vertical="center"/>
    </xf>
    <xf numFmtId="165" fontId="13" fillId="0" borderId="54" xfId="0" applyNumberFormat="1" applyFont="1" applyBorder="1" applyAlignment="1">
      <alignment horizontal="right" vertical="center"/>
    </xf>
    <xf numFmtId="0" fontId="0" fillId="0" borderId="48" xfId="0" applyBorder="1" applyAlignment="1">
      <alignment horizontal="right" vertical="center"/>
    </xf>
    <xf numFmtId="165" fontId="7" fillId="0" borderId="50" xfId="0" applyNumberFormat="1" applyFont="1" applyBorder="1" applyAlignment="1">
      <alignment horizontal="right" vertical="center"/>
    </xf>
    <xf numFmtId="0" fontId="0" fillId="0" borderId="50" xfId="0" applyBorder="1" applyAlignment="1">
      <alignment horizontal="right" vertical="center"/>
    </xf>
    <xf numFmtId="165" fontId="13" fillId="0" borderId="50" xfId="0" applyNumberFormat="1" applyFont="1" applyBorder="1" applyAlignment="1">
      <alignment horizontal="right" vertical="center"/>
    </xf>
    <xf numFmtId="165" fontId="13" fillId="0" borderId="53" xfId="0" applyNumberFormat="1" applyFont="1" applyBorder="1" applyAlignment="1">
      <alignment horizontal="right" vertical="center"/>
    </xf>
    <xf numFmtId="0" fontId="0" fillId="0" borderId="5" xfId="0" applyBorder="1" applyAlignment="1">
      <alignment horizontal="right" vertical="center"/>
    </xf>
    <xf numFmtId="165" fontId="13" fillId="0" borderId="31" xfId="0" applyNumberFormat="1" applyFont="1" applyBorder="1" applyAlignment="1">
      <alignment horizontal="right" vertical="center"/>
    </xf>
    <xf numFmtId="165" fontId="13" fillId="0" borderId="11" xfId="0" applyNumberFormat="1" applyFont="1" applyBorder="1" applyAlignment="1">
      <alignment horizontal="right" vertical="center"/>
    </xf>
    <xf numFmtId="165" fontId="13" fillId="0" borderId="15" xfId="0" applyNumberFormat="1" applyFont="1" applyBorder="1" applyAlignment="1">
      <alignment horizontal="right" vertical="center"/>
    </xf>
    <xf numFmtId="164" fontId="7" fillId="0" borderId="11" xfId="0" applyNumberFormat="1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49" fontId="12" fillId="0" borderId="83" xfId="0" applyNumberFormat="1" applyFont="1" applyBorder="1" applyAlignment="1">
      <alignment horizontal="left" vertical="center" wrapText="1"/>
    </xf>
    <xf numFmtId="164" fontId="13" fillId="0" borderId="6" xfId="0" applyNumberFormat="1" applyFont="1" applyBorder="1"/>
    <xf numFmtId="164" fontId="13" fillId="0" borderId="5" xfId="0" applyNumberFormat="1" applyFont="1" applyBorder="1"/>
    <xf numFmtId="0" fontId="8" fillId="2" borderId="5" xfId="1" applyFont="1" applyFill="1" applyBorder="1" applyAlignment="1">
      <alignment horizontal="left" vertical="center" wrapText="1"/>
    </xf>
    <xf numFmtId="49" fontId="11" fillId="0" borderId="84" xfId="0" applyNumberFormat="1" applyFont="1" applyBorder="1" applyAlignment="1">
      <alignment horizontal="left" vertical="top" wrapText="1"/>
    </xf>
    <xf numFmtId="165" fontId="3" fillId="0" borderId="39" xfId="0" applyNumberFormat="1" applyFont="1" applyBorder="1" applyAlignment="1">
      <alignment horizontal="center" vertical="center"/>
    </xf>
    <xf numFmtId="165" fontId="3" fillId="0" borderId="41" xfId="0" applyNumberFormat="1" applyFont="1" applyBorder="1" applyAlignment="1">
      <alignment horizontal="center" vertical="center"/>
    </xf>
    <xf numFmtId="49" fontId="11" fillId="0" borderId="42" xfId="0" applyNumberFormat="1" applyFont="1" applyBorder="1" applyAlignment="1">
      <alignment horizontal="left" vertical="top" wrapText="1"/>
    </xf>
    <xf numFmtId="49" fontId="11" fillId="0" borderId="43" xfId="0" applyNumberFormat="1" applyFont="1" applyBorder="1" applyAlignment="1">
      <alignment horizontal="left" vertical="top" wrapText="1"/>
    </xf>
    <xf numFmtId="165" fontId="3" fillId="0" borderId="44" xfId="0" applyNumberFormat="1" applyFont="1" applyBorder="1" applyAlignment="1">
      <alignment horizontal="center" vertical="center"/>
    </xf>
    <xf numFmtId="0" fontId="10" fillId="0" borderId="66" xfId="0" applyFont="1" applyBorder="1" applyAlignment="1">
      <alignment horizontal="left" vertical="top" wrapText="1"/>
    </xf>
    <xf numFmtId="165" fontId="7" fillId="0" borderId="74" xfId="0" applyNumberFormat="1" applyFont="1" applyBorder="1" applyAlignment="1">
      <alignment horizontal="center" vertical="center"/>
    </xf>
    <xf numFmtId="49" fontId="12" fillId="0" borderId="17" xfId="0" applyNumberFormat="1" applyFont="1" applyBorder="1" applyAlignment="1">
      <alignment horizontal="left" vertical="center" wrapText="1"/>
    </xf>
    <xf numFmtId="49" fontId="12" fillId="0" borderId="5" xfId="0" applyNumberFormat="1" applyFont="1" applyBorder="1" applyAlignment="1">
      <alignment horizontal="left" vertical="center" wrapText="1"/>
    </xf>
    <xf numFmtId="0" fontId="17" fillId="0" borderId="41" xfId="0" applyFont="1" applyBorder="1"/>
    <xf numFmtId="165" fontId="3" fillId="0" borderId="18" xfId="0" applyNumberFormat="1" applyFont="1" applyBorder="1" applyAlignment="1">
      <alignment horizontal="center" vertical="center"/>
    </xf>
    <xf numFmtId="0" fontId="3" fillId="0" borderId="8" xfId="0" applyFont="1" applyBorder="1" applyAlignment="1">
      <alignment horizontal="right" vertical="center"/>
    </xf>
    <xf numFmtId="164" fontId="3" fillId="0" borderId="30" xfId="0" applyNumberFormat="1" applyFont="1" applyBorder="1"/>
    <xf numFmtId="0" fontId="10" fillId="0" borderId="37" xfId="0" applyFont="1" applyBorder="1" applyAlignment="1">
      <alignment horizontal="left" vertical="top" wrapText="1"/>
    </xf>
    <xf numFmtId="164" fontId="7" fillId="0" borderId="39" xfId="0" applyNumberFormat="1" applyFont="1" applyBorder="1"/>
    <xf numFmtId="0" fontId="3" fillId="0" borderId="74" xfId="0" applyFont="1" applyBorder="1" applyAlignment="1">
      <alignment horizontal="center" vertical="center"/>
    </xf>
    <xf numFmtId="0" fontId="5" fillId="2" borderId="38" xfId="1" applyFont="1" applyFill="1" applyBorder="1" applyAlignment="1">
      <alignment horizontal="center" vertical="center" wrapText="1"/>
    </xf>
    <xf numFmtId="0" fontId="11" fillId="2" borderId="43" xfId="1" applyFont="1" applyFill="1" applyBorder="1" applyAlignment="1">
      <alignment horizontal="center" vertical="center" wrapText="1"/>
    </xf>
    <xf numFmtId="0" fontId="0" fillId="0" borderId="63" xfId="0" applyBorder="1"/>
    <xf numFmtId="164" fontId="3" fillId="0" borderId="44" xfId="0" applyNumberFormat="1" applyFont="1" applyBorder="1"/>
    <xf numFmtId="49" fontId="12" fillId="0" borderId="60" xfId="0" applyNumberFormat="1" applyFont="1" applyBorder="1" applyAlignment="1">
      <alignment horizontal="left" vertical="center" wrapText="1"/>
    </xf>
    <xf numFmtId="0" fontId="14" fillId="0" borderId="86" xfId="0" applyFont="1" applyBorder="1" applyAlignment="1">
      <alignment horizontal="center" vertical="top" wrapText="1"/>
    </xf>
    <xf numFmtId="49" fontId="10" fillId="2" borderId="85" xfId="1" applyNumberFormat="1" applyFont="1" applyFill="1" applyBorder="1" applyAlignment="1">
      <alignment horizontal="center" vertical="center" wrapText="1"/>
    </xf>
    <xf numFmtId="164" fontId="13" fillId="0" borderId="20" xfId="0" applyNumberFormat="1" applyFont="1" applyBorder="1"/>
    <xf numFmtId="164" fontId="13" fillId="0" borderId="20" xfId="0" applyNumberFormat="1" applyFont="1" applyBorder="1" applyAlignment="1">
      <alignment horizontal="center" vertical="center"/>
    </xf>
    <xf numFmtId="166" fontId="9" fillId="0" borderId="5" xfId="0" applyNumberFormat="1" applyFont="1" applyBorder="1" applyAlignment="1">
      <alignment horizontal="center" vertical="center"/>
    </xf>
    <xf numFmtId="166" fontId="9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center" vertical="center" wrapText="1"/>
    </xf>
    <xf numFmtId="0" fontId="5" fillId="2" borderId="1" xfId="1" applyFont="1" applyFill="1" applyBorder="1" applyAlignment="1">
      <alignment horizontal="center" vertical="center" wrapText="1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5" fillId="2" borderId="4" xfId="1" applyFont="1" applyFill="1" applyBorder="1" applyAlignment="1">
      <alignment horizontal="center" vertical="center" textRotation="90" wrapText="1"/>
    </xf>
    <xf numFmtId="0" fontId="5" fillId="2" borderId="5" xfId="1" applyFont="1" applyFill="1" applyBorder="1" applyAlignment="1">
      <alignment horizontal="center" vertical="center" textRotation="90" wrapText="1"/>
    </xf>
    <xf numFmtId="0" fontId="3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</cellXfs>
  <cellStyles count="4">
    <cellStyle name="Currency 2" xfId="2" xr:uid="{00000000-0005-0000-0000-000000000000}"/>
    <cellStyle name="Normal" xfId="0" builtinId="0"/>
    <cellStyle name="Normal 14" xfId="1" xr:uid="{00000000-0005-0000-0000-000002000000}"/>
    <cellStyle name="Norma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1789"/>
  <sheetViews>
    <sheetView tabSelected="1" view="pageBreakPreview" topLeftCell="A1553" zoomScaleNormal="100" zoomScaleSheetLayoutView="100" workbookViewId="0">
      <selection activeCell="E1565" sqref="E1565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803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.75" customHeight="1" x14ac:dyDescent="0.25">
      <c r="A4" s="331"/>
      <c r="B4" s="331"/>
      <c r="C4" s="331"/>
      <c r="D4" s="331"/>
      <c r="E4" s="331"/>
      <c r="F4" s="331"/>
      <c r="G4" s="331"/>
      <c r="H4" s="331"/>
    </row>
    <row r="5" spans="1:9" ht="6.75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6">
        <f>+H10+H172+H234+H739+H922+H1045+H1069+H1286+H1507+H1770</f>
        <v>159487359.69999999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6">
        <f>+H12+H92+H115++H143</f>
        <v>14617191.699999999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6">
        <f>+H14+H72</f>
        <v>12868142.699999999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6">
        <f>+H17</f>
        <v>12841247.699999999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480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497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456">
        <f>+H23+H57+H66</f>
        <v>12841247.699999999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12105121.799999999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845</v>
      </c>
      <c r="G27" s="29">
        <v>4111</v>
      </c>
      <c r="H27" s="30">
        <f>+Աջափնյակ!H27+Քաղաքապետարան!H27+Ավան!H27+Արաբկիր!H27+Դավթաշեն!H27+Էրեբունի!H27+Կենտրոն!H27+Մալաթիա!H27+'Նոր Նորք'!H27+'Նորք Մարաշ'!H27+Նուբարաշեն!H27+Շենգավիթ!H27+Զեյթուն!H27</f>
        <v>8926555.9000000004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f>+Աջափնյակ!H28+Քաղաքապետարան!H28+Ավան!H28+Արաբկիր!H28+Դավթաշեն!H28+Էրեբունի!H28+Կենտրոն!H28+Մալաթիա!H28+'Նոր Նորք'!H28+'Նորք Մարաշ'!H28+Նուբարաշեն!H28+Շենգավիթ!H28+Զեյթուն!H28</f>
        <v>714124.69999999984</v>
      </c>
    </row>
    <row r="29" spans="1:11" ht="17.25" x14ac:dyDescent="0.25">
      <c r="A29" s="8"/>
      <c r="B29" s="8"/>
      <c r="C29" s="8"/>
      <c r="D29" s="4"/>
      <c r="E29" s="25"/>
      <c r="F29" s="32" t="s">
        <v>844</v>
      </c>
      <c r="G29" s="29" t="s">
        <v>32</v>
      </c>
      <c r="H29" s="30">
        <f>+Աջափնյակ!H29+Քաղաքապետարան!H29+Ավան!H29+Արաբկիր!H29+Դավթաշեն!H29+Էրեբունի!H29+Կենտրոն!H29+Մալաթիա!H29+'Նոր Նորք'!H29+'Նորք Մարաշ'!H29+Նուբարաշեն!H29+Շենգավիթ!H29+Զեյթուն!H29</f>
        <v>238573.4</v>
      </c>
    </row>
    <row r="30" spans="1:11" ht="17.25" x14ac:dyDescent="0.25">
      <c r="A30" s="8"/>
      <c r="B30" s="8"/>
      <c r="C30" s="8"/>
      <c r="D30" s="4"/>
      <c r="E30" s="25"/>
      <c r="F30" s="33" t="s">
        <v>843</v>
      </c>
      <c r="G30" s="29" t="s">
        <v>34</v>
      </c>
      <c r="H30" s="30">
        <f>+Աջափնյակ!H30+Քաղաքապետարան!H30+Ավան!H30+Արաբկիր!H30+Դավթաշեն!H30+Էրեբունի!H30+Կենտրոն!H30+Մալաթիա!H30+'Նոր Նորք'!H30+'Նորք Մարաշ'!H30+Նուբարաշեն!H30+Շենգավիթ!H30+Զեյթուն!H30</f>
        <v>21149.499999999996</v>
      </c>
    </row>
    <row r="31" spans="1:11" ht="17.25" x14ac:dyDescent="0.25">
      <c r="A31" s="8"/>
      <c r="B31" s="8"/>
      <c r="C31" s="8"/>
      <c r="D31" s="4"/>
      <c r="E31" s="25"/>
      <c r="F31" s="33" t="s">
        <v>842</v>
      </c>
      <c r="G31" s="29" t="s">
        <v>36</v>
      </c>
      <c r="H31" s="30">
        <f>+Աջափնյակ!H31+Քաղաքապետարան!H31+Ավան!H31+Արաբկիր!H31+Դավթաշեն!H31+Էրեբունի!H31+Կենտրոն!H31+Մալաթիա!H31+'Նոր Նորք'!H31+'Նորք Մարաշ'!H31+Նուբարաշեն!H31+Շենգավիթ!H31+Զեյթուն!H31</f>
        <v>346944.6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f>+Աջափնյակ!H32+Քաղաքապետարան!H32+Ավան!H32+Արաբկիր!H32+Դավթաշեն!H32+Էրեբունի!H32+Կենտրոն!H32+Մալաթիա!H32+'Նոր Նորք'!H32+'Նորք Մարաշ'!H32+Նուբարաշեն!H32+Շենգավիթ!H32+Զեյթուն!H32</f>
        <v>17587</v>
      </c>
    </row>
    <row r="33" spans="1:8" ht="17.25" x14ac:dyDescent="0.25">
      <c r="A33" s="8"/>
      <c r="B33" s="8"/>
      <c r="C33" s="8"/>
      <c r="D33" s="4"/>
      <c r="E33" s="25"/>
      <c r="F33" s="376" t="s">
        <v>763</v>
      </c>
      <c r="G33" s="29" t="s">
        <v>40</v>
      </c>
      <c r="H33" s="30">
        <f>+Աջափնյակ!H33+Քաղաքապետարան!H33+Ավան!H33+Արաբկիր!H33+Դավթաշեն!H33+Էրեբունի!H33+Կենտրոն!H33+Մալաթիա!H33+'Նոր Նորք'!H33+'Նորք Մարաշ'!H33+Նուբարաշեն!H33+Շենգավիթ!H33+Զեյթուն!H33</f>
        <v>73320</v>
      </c>
    </row>
    <row r="34" spans="1:8" ht="17.25" x14ac:dyDescent="0.25">
      <c r="A34" s="8"/>
      <c r="B34" s="8"/>
      <c r="C34" s="8"/>
      <c r="D34" s="4"/>
      <c r="E34" s="25"/>
      <c r="F34" s="380" t="s">
        <v>858</v>
      </c>
      <c r="G34" s="29" t="s">
        <v>42</v>
      </c>
      <c r="H34" s="30">
        <f>+Աջափնյակ!H34+Քաղաքապետարան!H34+Ավան!H34+Արաբկիր!H34+Դավթաշեն!H34+Էրեբունի!H34+Կենտրոն!H34+Մալաթիա!H34+'Նոր Նորք'!H34+'Նորք Մարաշ'!H34+Նուբարաշեն!H34+Շենգավիթ!H34+Զեյթուն!H34</f>
        <v>6100</v>
      </c>
    </row>
    <row r="35" spans="1:8" ht="17.25" x14ac:dyDescent="0.25">
      <c r="A35" s="8"/>
      <c r="B35" s="8"/>
      <c r="C35" s="8"/>
      <c r="D35" s="4"/>
      <c r="E35" s="25"/>
      <c r="F35" s="32" t="s">
        <v>859</v>
      </c>
      <c r="G35" s="29" t="s">
        <v>44</v>
      </c>
      <c r="H35" s="30">
        <f>+Աջափնյակ!H35+Քաղաքապետարան!H35+Ավան!H35+Արաբկիր!H35+Դավթաշեն!H35+Էրեբունի!H35+Կենտրոն!H35+Մալաթիա!H35+'Նոր Նորք'!H35+'Նորք Մարաշ'!H35+Նուբարաշեն!H35+Շենգավիթ!H35+Զեյթուն!H35</f>
        <v>59000</v>
      </c>
    </row>
    <row r="36" spans="1:8" ht="17.25" x14ac:dyDescent="0.25">
      <c r="A36" s="8"/>
      <c r="B36" s="8"/>
      <c r="C36" s="8"/>
      <c r="D36" s="4"/>
      <c r="E36" s="25"/>
      <c r="F36" s="32" t="s">
        <v>860</v>
      </c>
      <c r="G36" s="29" t="s">
        <v>46</v>
      </c>
      <c r="H36" s="30">
        <f>+Աջափնյակ!H36+Քաղաքապետարան!H36+Ավան!H36+Արաբկիր!H36+Դավթաշեն!H36+Էրեբունի!H36+Կենտրոն!H36+Մալաթիա!H36+'Նոր Նորք'!H36+'Նորք Մարաշ'!H36+Նուբարաշեն!H36+Շենգավիթ!H36+Զեյթուն!H36</f>
        <v>15250</v>
      </c>
    </row>
    <row r="37" spans="1:8" ht="17.25" x14ac:dyDescent="0.25">
      <c r="A37" s="8"/>
      <c r="B37" s="8"/>
      <c r="C37" s="8"/>
      <c r="D37" s="4"/>
      <c r="E37" s="25"/>
      <c r="F37" s="32" t="s">
        <v>840</v>
      </c>
      <c r="G37" s="29" t="s">
        <v>48</v>
      </c>
      <c r="H37" s="30">
        <f>+Աջափնյակ!H37+Քաղաքապետարան!H37+Ավան!H37+Արաբկիր!H37+Դավթաշեն!H37+Էրեբունի!H37+Կենտրոն!H37+Մալաթիա!H37+'Նոր Նորք'!H37+'Նորք Մարաշ'!H37+Նուբարաշեն!H37+Շենգավիթ!H37+Զեյթուն!H37</f>
        <v>113219.6</v>
      </c>
    </row>
    <row r="38" spans="1:8" ht="33" x14ac:dyDescent="0.25">
      <c r="A38" s="8"/>
      <c r="B38" s="8"/>
      <c r="C38" s="8"/>
      <c r="D38" s="4"/>
      <c r="E38" s="25"/>
      <c r="F38" s="32" t="s">
        <v>861</v>
      </c>
      <c r="G38" s="29" t="s">
        <v>50</v>
      </c>
      <c r="H38" s="30">
        <f>+Աջափնյակ!H38+Քաղաքապետարան!H38+Ավան!H38+Արաբկիր!H38+Դավթաշեն!H38+Էրեբունի!H38+Կենտրոն!H38+Մալաթիա!H38+'Նոր Նորք'!H38+'Նորք Մարաշ'!H38+Նուբարաշեն!H38+Շենգավիթ!H38+Զեյթուն!H38</f>
        <v>26000</v>
      </c>
    </row>
    <row r="39" spans="1:8" ht="17.25" x14ac:dyDescent="0.25">
      <c r="A39" s="8"/>
      <c r="B39" s="8"/>
      <c r="C39" s="8"/>
      <c r="D39" s="4"/>
      <c r="E39" s="25"/>
      <c r="F39" s="32" t="s">
        <v>862</v>
      </c>
      <c r="G39" s="29" t="s">
        <v>52</v>
      </c>
      <c r="H39" s="30">
        <f>+Աջափնյակ!H39+Քաղաքապետարան!H39+Ավան!H39+Արաբկիր!H39+Դավթաշեն!H39+Էրեբունի!H39+Կենտրոն!H39+Մալաթիա!H39+'Նոր Նորք'!H39+'Նորք Մարաշ'!H39+Նուբարաշեն!H39+Շենգավիթ!H39+Զեյթուն!H39</f>
        <v>42750</v>
      </c>
    </row>
    <row r="40" spans="1:8" ht="17.25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>
        <f>+Աջափնյակ!H40+Քաղաքապետարան!H40+Ավան!H40+Արաբկիր!H40+Դավթաշեն!H40+Էրեբունի!H40+Կենտրոն!H40+Մալաթիա!H40+'Նոր Նորք'!H40+'Նորք Մարաշ'!H40+Նուբարաշեն!H40+Շենգավիթ!H40+Զեյթուն!H40</f>
        <v>116000</v>
      </c>
    </row>
    <row r="41" spans="1:8" ht="17.25" x14ac:dyDescent="0.25">
      <c r="A41" s="8"/>
      <c r="B41" s="8"/>
      <c r="C41" s="8"/>
      <c r="D41" s="4"/>
      <c r="E41" s="25"/>
      <c r="F41" s="32" t="s">
        <v>863</v>
      </c>
      <c r="G41" s="29" t="s">
        <v>56</v>
      </c>
      <c r="H41" s="30">
        <f>+Աջափնյակ!H41+Քաղաքապետարան!H41+Ավան!H41+Արաբկիր!H41+Դավթաշեն!H41+Էրեբունի!H41+Կենտրոն!H41+Մալաթիա!H41+'Նոր Նորք'!H41+'Նորք Մարաշ'!H41+Նուբարաշեն!H41+Շենգավիթ!H41+Զեյթուն!H41</f>
        <v>69860</v>
      </c>
    </row>
    <row r="42" spans="1:8" ht="17.25" x14ac:dyDescent="0.25">
      <c r="A42" s="8"/>
      <c r="B42" s="8"/>
      <c r="C42" s="8"/>
      <c r="D42" s="4"/>
      <c r="E42" s="25"/>
      <c r="F42" s="32" t="s">
        <v>158</v>
      </c>
      <c r="G42" s="29" t="s">
        <v>58</v>
      </c>
      <c r="H42" s="30">
        <f>+Աջափնյակ!H42+Քաղաքապետարան!H42+Ավան!H42+Արաբկիր!H42+Դավթաշեն!H42+Էրեբունի!H42+Կենտրոն!H42+Մալաթիա!H42+'Նոր Նորք'!H42+'Նորք Մարաշ'!H42+Նուբարաշեն!H42+Շենգավիթ!H42+Զեյթուն!H42</f>
        <v>79413.8</v>
      </c>
    </row>
    <row r="43" spans="1:8" ht="17.25" x14ac:dyDescent="0.25">
      <c r="A43" s="8"/>
      <c r="B43" s="8"/>
      <c r="C43" s="8"/>
      <c r="D43" s="4"/>
      <c r="E43" s="25"/>
      <c r="F43" s="27" t="s">
        <v>138</v>
      </c>
      <c r="G43" s="29" t="s">
        <v>60</v>
      </c>
      <c r="H43" s="30">
        <f>+Աջափնյակ!H43+Քաղաքապետարան!H43+Ավան!H43+Արաբկիր!H43+Դավթաշեն!H43+Էրեբունի!H43+Կենտրոն!H43+Մալաթիա!H43+'Նոր Նորք'!H43+'Նորք Մարաշ'!H43+Նուբարաշեն!H43+Շենգավիթ!H43+Զեյթուն!H43</f>
        <v>20805.100000000002</v>
      </c>
    </row>
    <row r="44" spans="1:8" ht="33" x14ac:dyDescent="0.25">
      <c r="A44" s="8"/>
      <c r="B44" s="8"/>
      <c r="C44" s="8"/>
      <c r="D44" s="4"/>
      <c r="E44" s="25"/>
      <c r="F44" s="33" t="s">
        <v>203</v>
      </c>
      <c r="G44" s="29" t="s">
        <v>62</v>
      </c>
      <c r="H44" s="30">
        <f>+Աջափնյակ!H44+Քաղաքապետարան!H44+Ավան!H44+Արաբկիր!H44+Դավթաշեն!H44+Էրեբունի!H44+Կենտրոն!H44+Մալաթիա!H44+'Նոր Նորք'!H44+'Նորք Մարաշ'!H44+Նուբարաշեն!H44+Շենգավիթ!H44+Զեյթուն!H44</f>
        <v>39000</v>
      </c>
    </row>
    <row r="45" spans="1:8" ht="33" x14ac:dyDescent="0.25">
      <c r="A45" s="8"/>
      <c r="B45" s="8"/>
      <c r="C45" s="8"/>
      <c r="D45" s="4"/>
      <c r="E45" s="25"/>
      <c r="F45" s="32" t="s">
        <v>846</v>
      </c>
      <c r="G45" s="29" t="s">
        <v>64</v>
      </c>
      <c r="H45" s="30">
        <f>+Աջափնյակ!H45+Քաղաքապետարան!H45+Ավան!H45+Արաբկիր!H45+Դավթաշեն!H45+Էրեբունի!H45+Կենտրոն!H45+Մալաթիա!H45+'Նոր Նորք'!H45+'Նորք Մարաշ'!H45+Նուբարաշեն!H45+Շենգավիթ!H45+Զեյթուն!H45</f>
        <v>252803.8</v>
      </c>
    </row>
    <row r="46" spans="1:8" ht="17.25" x14ac:dyDescent="0.25">
      <c r="A46" s="8"/>
      <c r="B46" s="8"/>
      <c r="C46" s="8"/>
      <c r="D46" s="4"/>
      <c r="E46" s="25"/>
      <c r="F46" s="33" t="s">
        <v>847</v>
      </c>
      <c r="G46" s="29" t="s">
        <v>66</v>
      </c>
      <c r="H46" s="30">
        <f>+Աջափնյակ!H46+Քաղաքապետարան!H46+Ավան!H46+Արաբկիր!H46+Դավթաշեն!H46+Էրեբունի!H46+Կենտրոն!H46+Մալաթիա!H46+'Նոր Նորք'!H46+'Նորք Մարաշ'!H46+Նուբարաշեն!H46+Շենգավիթ!H46+Զեյթուն!H46</f>
        <v>68836.2</v>
      </c>
    </row>
    <row r="47" spans="1:8" ht="17.25" x14ac:dyDescent="0.25">
      <c r="A47" s="8"/>
      <c r="B47" s="8"/>
      <c r="C47" s="8"/>
      <c r="D47" s="4"/>
      <c r="E47" s="25"/>
      <c r="F47" s="34" t="s">
        <v>848</v>
      </c>
      <c r="G47" s="29" t="s">
        <v>68</v>
      </c>
      <c r="H47" s="30">
        <f>+Աջափնյակ!H47+Քաղաքապետարան!H47+Ավան!H47+Արաբկիր!H47+Դավթաշեն!H47+Էրեբունի!H47+Կենտրոն!H47+Մալաթիա!H47+'Նոր Նորք'!H47+'Նորք Մարաշ'!H47+Նուբարաշեն!H47+Շենգավիթ!H47+Զեյթուն!H47</f>
        <v>229841.5</v>
      </c>
    </row>
    <row r="48" spans="1:8" ht="17.25" x14ac:dyDescent="0.25">
      <c r="A48" s="8"/>
      <c r="B48" s="8"/>
      <c r="C48" s="8"/>
      <c r="D48" s="4"/>
      <c r="E48" s="25"/>
      <c r="F48" s="34" t="s">
        <v>849</v>
      </c>
      <c r="G48" s="29" t="s">
        <v>70</v>
      </c>
      <c r="H48" s="30">
        <f>+Աջափնյակ!H48+Քաղաքապետարան!H48+Ավան!H48+Արաբկիր!H48+Դավթաշեն!H48+Էրեբունի!H48+Կենտրոն!H48+Մալաթիա!H48+'Նոր Նորք'!H48+'Նորք Մարաշ'!H48+Նուբարաշեն!H48+Շենգավիթ!H48+Զեյթուն!H48</f>
        <v>54012.7</v>
      </c>
    </row>
    <row r="49" spans="1:8" ht="17.25" x14ac:dyDescent="0.25">
      <c r="A49" s="8"/>
      <c r="B49" s="8"/>
      <c r="C49" s="8"/>
      <c r="D49" s="4"/>
      <c r="E49" s="25"/>
      <c r="F49" s="34" t="s">
        <v>421</v>
      </c>
      <c r="G49" s="29" t="s">
        <v>72</v>
      </c>
      <c r="H49" s="30">
        <f>+Աջափնյակ!H49+Քաղաքապետարան!H49+Ավան!H49+Արաբկիր!H49+Դավթաշեն!H49+Էրեբունի!H49+Կենտրոն!H49+Մալաթիա!H49+'Նոր Նորք'!H49+'Նորք Մարաշ'!H49+Նուբարաշեն!H49+Շենգավիթ!H49+Զեյթուն!H49</f>
        <v>16739.5</v>
      </c>
    </row>
    <row r="50" spans="1:8" ht="33" x14ac:dyDescent="0.25">
      <c r="A50" s="8"/>
      <c r="B50" s="8"/>
      <c r="C50" s="8"/>
      <c r="D50" s="4"/>
      <c r="E50" s="25"/>
      <c r="F50" s="32" t="s">
        <v>864</v>
      </c>
      <c r="G50" s="29" t="s">
        <v>74</v>
      </c>
      <c r="H50" s="30">
        <f>+Աջափնյակ!H50+Քաղաքապետարան!H50+Ավան!H50+Արաբկիր!H50+Դավթաշեն!H50+Էրեբունի!H50+Կենտրոն!H50+Մալաթիա!H50+'Նոր Նորք'!H50+'Նորք Մարաշ'!H50+Նուբարաշեն!H50+Շենգավիթ!H50+Զեյթուն!H50</f>
        <v>367282</v>
      </c>
    </row>
    <row r="51" spans="1:8" ht="33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>
        <f>+Աջափնյակ!H51+Քաղաքապետարան!H51+Ավան!H51+Արաբկիր!H51+Դավթաշեն!H51+Էրեբունի!H51+Կենտրոն!H51+Մալաթիա!H51+'Նոր Նորք'!H51+'Նորք Մարաշ'!H51+Նուբարաշեն!H51+Շենգավիթ!H51+Զեյթուն!H51</f>
        <v>42600</v>
      </c>
    </row>
    <row r="52" spans="1:8" ht="17.25" x14ac:dyDescent="0.25">
      <c r="A52" s="8"/>
      <c r="B52" s="8"/>
      <c r="C52" s="8"/>
      <c r="D52" s="4"/>
      <c r="E52" s="25"/>
      <c r="F52" s="32" t="s">
        <v>867</v>
      </c>
      <c r="G52" s="29" t="s">
        <v>78</v>
      </c>
      <c r="H52" s="30">
        <f>+Աջափնյակ!H52+Քաղաքապետարան!H52+Ավան!H52+Արաբկիր!H52+Դավթաշեն!H52+Էրեբունի!H52+Կենտրոն!H52+Մալաթիա!H52+'Նոր Նորք'!H52+'Նորք Մարաշ'!H52+Նուբարաշեն!H52+Շենգավիթ!H52+Զեյթուն!H52</f>
        <v>58500</v>
      </c>
    </row>
    <row r="53" spans="1:8" ht="33" x14ac:dyDescent="0.25">
      <c r="A53" s="8"/>
      <c r="B53" s="8"/>
      <c r="C53" s="8"/>
      <c r="D53" s="4"/>
      <c r="E53" s="25"/>
      <c r="F53" s="33" t="s">
        <v>868</v>
      </c>
      <c r="G53" s="29" t="s">
        <v>80</v>
      </c>
      <c r="H53" s="30">
        <f>+Աջափնյակ!H53+Քաղաքապետարան!H53+Ավան!H53+Արաբկիր!H53+Դավթաշեն!H53+Էրեբունի!H53+Կենտրոն!H53+Մալաթիա!H53+'Նոր Նորք'!H53+'Նորք Մարաշ'!H53+Նուբարաշեն!H53+Շենգավիթ!H53+Զեյթուն!H53</f>
        <v>11000</v>
      </c>
    </row>
    <row r="54" spans="1:8" ht="17.25" x14ac:dyDescent="0.25">
      <c r="A54" s="8"/>
      <c r="B54" s="8"/>
      <c r="C54" s="8"/>
      <c r="D54" s="4"/>
      <c r="E54" s="25"/>
      <c r="F54" s="32" t="s">
        <v>132</v>
      </c>
      <c r="G54" s="29" t="s">
        <v>82</v>
      </c>
      <c r="H54" s="30">
        <f>+Աջափնյակ!H54+Քաղաքապետարան!H54+Ավան!H54+Արաբկիր!H54+Դավթաշեն!H54+Էրեբունի!H54+Կենտրոն!H54+Մալաթիա!H54+'Նոր Նորք'!H54+'Նորք Մարաշ'!H54+Նուբարաշեն!H54+Շենգավիթ!H54+Զեյթուն!H54</f>
        <v>17852.5</v>
      </c>
    </row>
    <row r="55" spans="1:8" ht="18" thickBot="1" x14ac:dyDescent="0.3">
      <c r="A55" s="8"/>
      <c r="B55" s="8"/>
      <c r="C55" s="8"/>
      <c r="D55" s="4"/>
      <c r="E55" s="25"/>
      <c r="F55" s="35" t="s">
        <v>217</v>
      </c>
      <c r="G55" s="36" t="s">
        <v>84</v>
      </c>
      <c r="H55" s="37">
        <f>+Աջափնյակ!H55+Քաղաքապետարան!H55+Ավան!H55+Արաբկիր!H55+Դավթաշեն!H55+Էրեբունի!H55+Կենտրոն!H55+Մալաթիա!H55+'Նոր Նորք'!H55+'Նորք Մարաշ'!H55+Նուբարաշեն!H55+Շենգավիթ!H55+Զեյթուն!H55</f>
        <v>60000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47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62">
        <f>SUM(H61:H64)</f>
        <v>690647.4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31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31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31"/>
    </row>
    <row r="61" spans="1:8" ht="17.25" x14ac:dyDescent="0.25">
      <c r="A61" s="8"/>
      <c r="B61" s="8"/>
      <c r="C61" s="8"/>
      <c r="D61" s="4"/>
      <c r="E61" s="57"/>
      <c r="F61" s="42" t="s">
        <v>340</v>
      </c>
      <c r="G61" s="29">
        <v>5121</v>
      </c>
      <c r="H61" s="31">
        <f>+Աջափնյակ!H61+Քաղաքապետարան!H61+Ավան!H61+Արաբկիր!H61+Դավթաշեն!H61+Էրեբունի!H61+Կենտրոն!H61+Մալաթիա!H61+'Նոր Նորք'!H61+'Նորք Մարաշ'!H61+Նուբարաշեն!H61+Շենգավիթ!H61+Զեյթուն!H61</f>
        <v>346790</v>
      </c>
    </row>
    <row r="62" spans="1:8" ht="17.25" x14ac:dyDescent="0.25">
      <c r="A62" s="8"/>
      <c r="B62" s="8"/>
      <c r="C62" s="8"/>
      <c r="D62" s="4"/>
      <c r="E62" s="57"/>
      <c r="F62" s="34" t="s">
        <v>853</v>
      </c>
      <c r="G62" s="29">
        <v>5122</v>
      </c>
      <c r="H62" s="31">
        <f>+Աջափնյակ!H62+Քաղաքապետարան!H62+Ավան!H62+Արաբկիր!H62+Դավթաշեն!H62+Էրեբունի!H62+Կենտրոն!H62+Մալաթիա!H62+'Նոր Նորք'!H62+'Նորք Մարաշ'!H62+Նուբարաշեն!H62+Շենգավիթ!H62+Զեյթուն!H62</f>
        <v>162262.40000000002</v>
      </c>
    </row>
    <row r="63" spans="1:8" ht="18" thickBot="1" x14ac:dyDescent="0.3">
      <c r="A63" s="8"/>
      <c r="B63" s="8"/>
      <c r="C63" s="8"/>
      <c r="D63" s="4"/>
      <c r="E63" s="57"/>
      <c r="F63" s="80" t="s">
        <v>837</v>
      </c>
      <c r="G63" s="29">
        <v>5129</v>
      </c>
      <c r="H63" s="31">
        <f>+Աջափնյակ!H63+Քաղաքապետարան!H63+Ավան!H63+Արաբկիր!H63+Դավթաշեն!H63+Էրեբունի!H63+Կենտրոն!H63+Մալաթիա!H63+'Նոր Նորք'!H63+'Նորք Մարաշ'!H63+Նուբարաշեն!H63+Շենգավիթ!H63+Զեյթուն!H63</f>
        <v>128195</v>
      </c>
    </row>
    <row r="64" spans="1:8" ht="18" thickBot="1" x14ac:dyDescent="0.3">
      <c r="A64" s="8"/>
      <c r="B64" s="8"/>
      <c r="C64" s="8"/>
      <c r="D64" s="4"/>
      <c r="E64" s="57"/>
      <c r="F64" s="45" t="s">
        <v>854</v>
      </c>
      <c r="G64" s="46">
        <v>5132</v>
      </c>
      <c r="H64" s="48">
        <f>+Աջափնյակ!H64+Քաղաքապետարան!H64+Ավան!H64+Արաբկիր!H64+Դավթաշեն!H64+Էրեբունի!H64+Կենտրոն!H64+Մալաթիա!H64+'Նոր Նորք'!H64+'Նորք Մարաշ'!H64+Նուբարաշեն!H64+Շենգավիթ!H64+Զեյթուն!H64</f>
        <v>53400</v>
      </c>
    </row>
    <row r="65" spans="1:8" ht="17.25" x14ac:dyDescent="0.25">
      <c r="A65" s="8"/>
      <c r="B65" s="8"/>
      <c r="C65" s="8"/>
      <c r="D65" s="4"/>
      <c r="E65" s="25"/>
      <c r="F65" s="49" t="s">
        <v>23</v>
      </c>
      <c r="G65" s="5"/>
      <c r="H65" s="255"/>
    </row>
    <row r="66" spans="1:8" ht="34.5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62">
        <f>+H70+H71</f>
        <v>45478.5</v>
      </c>
    </row>
    <row r="67" spans="1:8" ht="17.25" x14ac:dyDescent="0.25">
      <c r="A67" s="8"/>
      <c r="B67" s="8"/>
      <c r="C67" s="8"/>
      <c r="D67" s="4"/>
      <c r="E67" s="25"/>
      <c r="F67" s="19" t="s">
        <v>25</v>
      </c>
      <c r="G67" s="39"/>
      <c r="H67" s="30"/>
    </row>
    <row r="68" spans="1:8" ht="34.5" x14ac:dyDescent="0.25">
      <c r="A68" s="8"/>
      <c r="B68" s="8"/>
      <c r="C68" s="8"/>
      <c r="D68" s="4"/>
      <c r="E68" s="25"/>
      <c r="F68" s="21" t="s">
        <v>90</v>
      </c>
      <c r="G68" s="39"/>
      <c r="H68" s="30"/>
    </row>
    <row r="69" spans="1:8" ht="33" x14ac:dyDescent="0.25">
      <c r="A69" s="8"/>
      <c r="B69" s="8"/>
      <c r="C69" s="8"/>
      <c r="D69" s="4"/>
      <c r="E69" s="25"/>
      <c r="F69" s="27" t="s">
        <v>27</v>
      </c>
      <c r="G69" s="39"/>
      <c r="H69" s="30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>
        <f>+Աջափնյակ!H70+Քաղաքապետարան!H70+Ավան!H70+Արաբկիր!H70+Դավթաշեն!H70+Էրեբունի!H70+Կենտրոն!H70+Մալաթիա!H70+'Նոր Նորք'!H70+'Նորք Մարաշ'!H70+Նուբարաշեն!H70+Շենգավիթ!H70+Զեյթուն!H70</f>
        <v>0</v>
      </c>
    </row>
    <row r="71" spans="1:8" ht="18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47">
        <f>+Աջափնյակ!H71+Քաղաքապետարան!H71+Ավան!H71+Արաբկիր!H71+Դավթաշեն!H71+Էրեբունի!H71+Կենտրոն!H71+Մալաթիա!H71+'Նոր Նորք'!H71+'Նորք Մարաշ'!H71+Նուբարաշեն!H71+Շենգավիթ!H71+Զեյթուն!H71</f>
        <v>45478.5</v>
      </c>
    </row>
    <row r="72" spans="1:8" ht="18.75" customHeight="1" x14ac:dyDescent="0.25">
      <c r="A72" s="8"/>
      <c r="B72" s="8"/>
      <c r="C72" s="8" t="s">
        <v>93</v>
      </c>
      <c r="D72" s="4"/>
      <c r="E72" s="508"/>
      <c r="F72" s="507" t="s">
        <v>94</v>
      </c>
      <c r="G72" s="5"/>
      <c r="H72" s="74">
        <f>+Աջափնյակ!H72+Քաղաքապետարան!H72+Ավան!H72+Արաբկիր!H72+Դավթաշեն!H72+Էրեբունի!H72+Կենտրոն!H72+Մալաթիա!H72+'Նոր Նորք'!H72+'Նորք Մարաշ'!H72+Նուբարաշեն!H72+Շենգավիթ!H72+Զեյթուն!H72</f>
        <v>26895</v>
      </c>
    </row>
    <row r="73" spans="1:8" ht="18" thickBot="1" x14ac:dyDescent="0.3">
      <c r="A73" s="8"/>
      <c r="B73" s="8"/>
      <c r="C73" s="8"/>
      <c r="D73" s="4"/>
      <c r="E73" s="57"/>
      <c r="F73" s="9" t="s">
        <v>13</v>
      </c>
      <c r="G73" s="10"/>
      <c r="H73" s="37"/>
    </row>
    <row r="74" spans="1:8" ht="17.25" x14ac:dyDescent="0.25">
      <c r="A74" s="8"/>
      <c r="B74" s="8"/>
      <c r="C74" s="8"/>
      <c r="D74" s="4"/>
      <c r="E74" s="25"/>
      <c r="F74" s="13" t="s">
        <v>16</v>
      </c>
      <c r="G74" s="14"/>
      <c r="H74" s="146"/>
    </row>
    <row r="75" spans="1:8" ht="36.75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62">
        <f>+H81+H87</f>
        <v>26895</v>
      </c>
    </row>
    <row r="76" spans="1:8" ht="17.25" x14ac:dyDescent="0.25">
      <c r="A76" s="8"/>
      <c r="B76" s="8"/>
      <c r="C76" s="8"/>
      <c r="D76" s="4"/>
      <c r="E76" s="25"/>
      <c r="F76" s="19" t="s">
        <v>19</v>
      </c>
      <c r="G76" s="5"/>
      <c r="H76" s="30"/>
    </row>
    <row r="77" spans="1:8" ht="34.5" x14ac:dyDescent="0.25">
      <c r="A77" s="8"/>
      <c r="B77" s="8"/>
      <c r="C77" s="8"/>
      <c r="D77" s="4"/>
      <c r="E77" s="25"/>
      <c r="F77" s="21" t="s">
        <v>97</v>
      </c>
      <c r="G77" s="5"/>
      <c r="H77" s="30"/>
    </row>
    <row r="78" spans="1:8" ht="17.25" x14ac:dyDescent="0.25">
      <c r="A78" s="8"/>
      <c r="B78" s="8"/>
      <c r="C78" s="8"/>
      <c r="D78" s="4"/>
      <c r="E78" s="25"/>
      <c r="F78" s="19" t="s">
        <v>21</v>
      </c>
      <c r="G78" s="5"/>
      <c r="H78" s="30"/>
    </row>
    <row r="79" spans="1:8" ht="52.5" thickBot="1" x14ac:dyDescent="0.3">
      <c r="A79" s="8"/>
      <c r="B79" s="8"/>
      <c r="C79" s="8"/>
      <c r="D79" s="4"/>
      <c r="E79" s="25"/>
      <c r="F79" s="60" t="s">
        <v>98</v>
      </c>
      <c r="G79" s="10"/>
      <c r="H79" s="37"/>
    </row>
    <row r="80" spans="1:8" ht="17.25" x14ac:dyDescent="0.25">
      <c r="A80" s="8"/>
      <c r="B80" s="8"/>
      <c r="C80" s="8"/>
      <c r="D80" s="4"/>
      <c r="E80" s="57"/>
      <c r="F80" s="13" t="s">
        <v>23</v>
      </c>
      <c r="G80" s="14"/>
      <c r="H80" s="146"/>
    </row>
    <row r="81" spans="1:8" ht="34.5" x14ac:dyDescent="0.25">
      <c r="A81" s="8"/>
      <c r="B81" s="8"/>
      <c r="C81" s="8"/>
      <c r="D81" s="4"/>
      <c r="E81" s="57">
        <v>50002</v>
      </c>
      <c r="F81" s="26" t="s">
        <v>99</v>
      </c>
      <c r="G81" s="39"/>
      <c r="H81" s="62">
        <f>+Աջափնյակ!H81+Քաղաքապետարան!H81+Ավան!H81+Արաբկիր!H81+Դավթաշեն!H81+Էրեբունի!H81+Կենտրոն!H81+Մալաթիա!H81+'Նոր Նորք'!H81+'Նորք Մարաշ'!H81+Նուբարաշեն!H81+Շենգավիթ!H81+Զեյթուն!H81</f>
        <v>14000</v>
      </c>
    </row>
    <row r="82" spans="1:8" ht="17.25" x14ac:dyDescent="0.25">
      <c r="A82" s="8"/>
      <c r="B82" s="8"/>
      <c r="C82" s="8"/>
      <c r="D82" s="4"/>
      <c r="E82" s="57"/>
      <c r="F82" s="19" t="s">
        <v>25</v>
      </c>
      <c r="G82" s="39"/>
      <c r="H82" s="30"/>
    </row>
    <row r="83" spans="1:8" ht="51.75" x14ac:dyDescent="0.25">
      <c r="A83" s="8"/>
      <c r="B83" s="8"/>
      <c r="C83" s="8"/>
      <c r="D83" s="4"/>
      <c r="E83" s="57"/>
      <c r="F83" s="21" t="s">
        <v>100</v>
      </c>
      <c r="G83" s="39"/>
      <c r="H83" s="30"/>
    </row>
    <row r="84" spans="1:8" ht="33" x14ac:dyDescent="0.25">
      <c r="A84" s="8"/>
      <c r="B84" s="8"/>
      <c r="C84" s="8"/>
      <c r="D84" s="4"/>
      <c r="E84" s="57"/>
      <c r="F84" s="27" t="s">
        <v>27</v>
      </c>
      <c r="G84" s="39"/>
      <c r="H84" s="30"/>
    </row>
    <row r="85" spans="1:8" ht="18" thickBot="1" x14ac:dyDescent="0.3">
      <c r="A85" s="8"/>
      <c r="B85" s="8"/>
      <c r="C85" s="8"/>
      <c r="D85" s="4"/>
      <c r="E85" s="57"/>
      <c r="F85" s="45" t="s">
        <v>158</v>
      </c>
      <c r="G85" s="46">
        <v>4239</v>
      </c>
      <c r="H85" s="47">
        <f>+Աջափնյակ!H85+Քաղաքապետարան!H85+Ավան!H85+Արաբկիր!H85+Դավթաշեն!H85+Էրեբունի!H85+Կենտրոն!H85+Մալաթիա!H85+'Նոր Նորք'!H85+'Նորք Մարաշ'!H85+Նուբարաշեն!H85+Շենգավիթ!H85+Զեյթուն!H85</f>
        <v>14000</v>
      </c>
    </row>
    <row r="86" spans="1:8" ht="17.25" x14ac:dyDescent="0.25">
      <c r="A86" s="8"/>
      <c r="B86" s="8"/>
      <c r="C86" s="8"/>
      <c r="D86" s="4"/>
      <c r="E86" s="25"/>
      <c r="F86" s="13" t="s">
        <v>23</v>
      </c>
      <c r="G86" s="14"/>
      <c r="H86" s="146"/>
    </row>
    <row r="87" spans="1:8" ht="34.5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2">
        <f>+Աջափնյակ!H87+Քաղաքապետարան!H87+Ավան!H87+Արաբկիր!H87+Դավթաշեն!H87+Էրեբունի!H87+Կենտրոն!H87+Մալաթիա!H87+'Նոր Նորք'!H87+'Նորք Մարաշ'!H87+Նուբարաշեն!H87+Շենգավիթ!H87+Զեյթուն!H87</f>
        <v>12895</v>
      </c>
    </row>
    <row r="88" spans="1:8" ht="17.25" x14ac:dyDescent="0.25">
      <c r="A88" s="8"/>
      <c r="B88" s="8"/>
      <c r="C88" s="8"/>
      <c r="D88" s="4"/>
      <c r="E88" s="25"/>
      <c r="F88" s="19" t="s">
        <v>25</v>
      </c>
      <c r="G88" s="39"/>
      <c r="H88" s="30"/>
    </row>
    <row r="89" spans="1:8" ht="51.75" x14ac:dyDescent="0.25">
      <c r="A89" s="8"/>
      <c r="B89" s="8"/>
      <c r="C89" s="8"/>
      <c r="D89" s="4"/>
      <c r="E89" s="25"/>
      <c r="F89" s="21" t="s">
        <v>102</v>
      </c>
      <c r="G89" s="39"/>
      <c r="H89" s="30"/>
    </row>
    <row r="90" spans="1:8" ht="33" x14ac:dyDescent="0.25">
      <c r="A90" s="8"/>
      <c r="B90" s="8"/>
      <c r="C90" s="8"/>
      <c r="D90" s="4"/>
      <c r="E90" s="25"/>
      <c r="F90" s="27" t="s">
        <v>27</v>
      </c>
      <c r="G90" s="39"/>
      <c r="H90" s="30"/>
    </row>
    <row r="91" spans="1:8" ht="33.75" thickBot="1" x14ac:dyDescent="0.3">
      <c r="A91" s="8"/>
      <c r="B91" s="8"/>
      <c r="C91" s="8"/>
      <c r="D91" s="4"/>
      <c r="E91" s="25"/>
      <c r="F91" s="65" t="s">
        <v>868</v>
      </c>
      <c r="G91" s="52">
        <v>4819</v>
      </c>
      <c r="H91" s="47">
        <f>+Աջափնյակ!H91+Քաղաքապետարան!H91+Ավան!H91+Արաբկիր!H91+Դավթաշեն!H91+Էրեբունի!H91+Կենտրոն!H91+Մալաթիա!H91+'Նոր Նորք'!H91+'Նորք Մարաշ'!H91+Նուբարաշեն!H91+Շենգավիթ!H91+Զեյթուն!H91</f>
        <v>12895</v>
      </c>
    </row>
    <row r="92" spans="1:8" ht="17.25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74">
        <f>+Աջափնյակ!H92+Քաղաքապետարան!H92+Ավան!H92+Արաբկիր!H92+Դավթաշեն!H92+Էրեբունի!H92+Կենտրոն!H92+Մալաթիա!H92+'Նոր Նորք'!H92+'Նորք Մարաշ'!H92+Նուբարաշեն!H92+Շենգավիթ!H92+Զեյթուն!H92</f>
        <v>33983</v>
      </c>
    </row>
    <row r="93" spans="1:8" ht="17.25" x14ac:dyDescent="0.25">
      <c r="A93" s="8"/>
      <c r="B93" s="8"/>
      <c r="C93" s="8"/>
      <c r="D93" s="4"/>
      <c r="E93" s="25"/>
      <c r="F93" s="2" t="s">
        <v>13</v>
      </c>
      <c r="G93" s="5"/>
      <c r="H93" s="76"/>
    </row>
    <row r="94" spans="1:8" ht="34.5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76">
        <f>+Աջափնյակ!H94+Քաղաքապետարան!H94+Ավան!H94+Արաբկիր!H94+Դավթաշեն!H94+Էրեբունի!H94+Կենտրոն!H94+Մալաթիա!H94+'Նոր Նորք'!H94+'Նորք Մարաշ'!H94+Նուբարաշեն!H94+Շենգավիթ!H94+Զեյթուն!H94</f>
        <v>33983</v>
      </c>
    </row>
    <row r="95" spans="1:8" ht="18" thickBot="1" x14ac:dyDescent="0.3">
      <c r="A95" s="8"/>
      <c r="B95" s="8"/>
      <c r="C95" s="8"/>
      <c r="D95" s="4"/>
      <c r="E95" s="25"/>
      <c r="F95" s="9" t="s">
        <v>13</v>
      </c>
      <c r="G95" s="10"/>
      <c r="H95" s="134"/>
    </row>
    <row r="96" spans="1:8" ht="17.25" x14ac:dyDescent="0.25">
      <c r="A96" s="8"/>
      <c r="B96" s="8"/>
      <c r="C96" s="8"/>
      <c r="D96" s="4"/>
      <c r="E96" s="25"/>
      <c r="F96" s="13" t="s">
        <v>16</v>
      </c>
      <c r="G96" s="14"/>
      <c r="H96" s="275"/>
    </row>
    <row r="97" spans="1:8" ht="34.5" x14ac:dyDescent="0.25">
      <c r="A97" s="8"/>
      <c r="B97" s="8"/>
      <c r="C97" s="8"/>
      <c r="D97" s="8" t="s">
        <v>105</v>
      </c>
      <c r="E97" s="25"/>
      <c r="F97" s="17" t="s">
        <v>873</v>
      </c>
      <c r="G97" s="5"/>
      <c r="H97" s="76">
        <f>+Աջափնյակ!H97+Քաղաքապետարան!H97+Ավան!H97+Արաբկիր!H97+Դավթաշեն!H97+Էրեբունի!H97+Կենտրոն!H97+Մալաթիա!H97+'Նոր Նորք'!H97+'Նորք Մարաշ'!H97+Նուբարաշեն!H97+Շենգավիթ!H97+Զեյթուն!H97</f>
        <v>33983</v>
      </c>
    </row>
    <row r="98" spans="1:8" ht="17.25" x14ac:dyDescent="0.25">
      <c r="A98" s="8"/>
      <c r="B98" s="8"/>
      <c r="C98" s="8"/>
      <c r="D98" s="4"/>
      <c r="E98" s="25"/>
      <c r="F98" s="19" t="s">
        <v>19</v>
      </c>
      <c r="G98" s="5"/>
      <c r="H98" s="30"/>
    </row>
    <row r="99" spans="1:8" ht="34.5" x14ac:dyDescent="0.25">
      <c r="A99" s="8"/>
      <c r="B99" s="8"/>
      <c r="C99" s="8"/>
      <c r="D99" s="8"/>
      <c r="E99" s="25"/>
      <c r="F99" s="68" t="s">
        <v>107</v>
      </c>
      <c r="G99" s="5"/>
      <c r="H99" s="30"/>
    </row>
    <row r="100" spans="1:8" ht="17.25" x14ac:dyDescent="0.25">
      <c r="A100" s="8"/>
      <c r="B100" s="8"/>
      <c r="C100" s="8"/>
      <c r="D100" s="8"/>
      <c r="E100" s="25"/>
      <c r="F100" s="69" t="s">
        <v>108</v>
      </c>
      <c r="G100" s="5"/>
      <c r="H100" s="30"/>
    </row>
    <row r="101" spans="1:8" ht="52.5" thickBot="1" x14ac:dyDescent="0.3">
      <c r="A101" s="8"/>
      <c r="B101" s="8"/>
      <c r="C101" s="8"/>
      <c r="D101" s="8"/>
      <c r="E101" s="25"/>
      <c r="F101" s="70" t="s">
        <v>109</v>
      </c>
      <c r="G101" s="10"/>
      <c r="H101" s="37"/>
    </row>
    <row r="102" spans="1:8" ht="17.25" x14ac:dyDescent="0.25">
      <c r="A102" s="8"/>
      <c r="B102" s="8"/>
      <c r="C102" s="8"/>
      <c r="D102" s="8"/>
      <c r="E102" s="57"/>
      <c r="F102" s="364" t="s">
        <v>23</v>
      </c>
      <c r="G102" s="394"/>
      <c r="H102" s="366"/>
    </row>
    <row r="103" spans="1:8" ht="69" x14ac:dyDescent="0.25">
      <c r="A103" s="8"/>
      <c r="B103" s="8"/>
      <c r="C103" s="8"/>
      <c r="D103" s="8"/>
      <c r="E103" s="252">
        <v>50004</v>
      </c>
      <c r="F103" s="367" t="s">
        <v>110</v>
      </c>
      <c r="G103" s="39"/>
      <c r="H103" s="368">
        <f>+Աջափնյակ!H103+Քաղաքապետարան!H103+Ավան!H103+Արաբկիր!H103+Դավթաշեն!H103+Էրեբունի!H103+Կենտրոն!H103+Մալաթիա!H103+'Նոր Նորք'!H103+'Նորք Մարաշ'!H103+Նուբարաշեն!H103+Շենգավիթ!H103+Զեյթուն!H103</f>
        <v>33983</v>
      </c>
    </row>
    <row r="104" spans="1:8" ht="17.25" x14ac:dyDescent="0.25">
      <c r="A104" s="8"/>
      <c r="B104" s="8"/>
      <c r="C104" s="8"/>
      <c r="D104" s="8"/>
      <c r="E104" s="57"/>
      <c r="F104" s="369" t="s">
        <v>25</v>
      </c>
      <c r="G104" s="39"/>
      <c r="H104" s="339"/>
    </row>
    <row r="105" spans="1:8" ht="86.25" x14ac:dyDescent="0.25">
      <c r="A105" s="8"/>
      <c r="B105" s="8"/>
      <c r="C105" s="8"/>
      <c r="D105" s="8"/>
      <c r="E105" s="57"/>
      <c r="F105" s="340" t="s">
        <v>111</v>
      </c>
      <c r="G105" s="39"/>
      <c r="H105" s="339"/>
    </row>
    <row r="106" spans="1:8" ht="33" x14ac:dyDescent="0.25">
      <c r="A106" s="8"/>
      <c r="B106" s="8"/>
      <c r="C106" s="8"/>
      <c r="D106" s="8"/>
      <c r="E106" s="57"/>
      <c r="F106" s="395" t="s">
        <v>27</v>
      </c>
      <c r="G106" s="5"/>
      <c r="H106" s="339"/>
    </row>
    <row r="107" spans="1:8" ht="17.25" x14ac:dyDescent="0.25">
      <c r="A107" s="8"/>
      <c r="B107" s="8"/>
      <c r="C107" s="8"/>
      <c r="D107" s="8"/>
      <c r="E107" s="57"/>
      <c r="F107" s="396" t="s">
        <v>845</v>
      </c>
      <c r="G107" s="29">
        <v>4111</v>
      </c>
      <c r="H107" s="339">
        <f>+Աջափնյակ!H107+Քաղաքապետարան!H107+Ավան!H107+Արաբկիր!H107+Դավթաշեն!H107+Էրեբունի!H107+Կենտրոն!H107+Մալաթիա!H107+'Նոր Նորք'!H107+'Նորք Մարաշ'!H107+Նուբարաշեն!H107+Շենգավիթ!H107+Զեյթուն!H107</f>
        <v>29238.3</v>
      </c>
    </row>
    <row r="108" spans="1:8" ht="17.25" x14ac:dyDescent="0.25">
      <c r="A108" s="8"/>
      <c r="B108" s="8"/>
      <c r="C108" s="8"/>
      <c r="D108" s="8"/>
      <c r="E108" s="57"/>
      <c r="F108" s="382" t="s">
        <v>844</v>
      </c>
      <c r="G108" s="29">
        <v>4212</v>
      </c>
      <c r="H108" s="339">
        <f>+Աջափնյակ!H108+Քաղաքապետարան!H108+Ավան!H108+Արաբկիր!H108+Դավթաշեն!H108+Էրեբունի!H108+Կենտրոն!H108+Մալաթիա!H108+'Նոր Նորք'!H108+'Նորք Մարաշ'!H108+Նուբարաշեն!H108+Շենգավիթ!H108+Զեյթուն!H108</f>
        <v>3505.3</v>
      </c>
    </row>
    <row r="109" spans="1:8" ht="17.25" x14ac:dyDescent="0.25">
      <c r="A109" s="8"/>
      <c r="B109" s="8"/>
      <c r="C109" s="8"/>
      <c r="D109" s="8"/>
      <c r="E109" s="57"/>
      <c r="F109" s="383" t="s">
        <v>843</v>
      </c>
      <c r="G109" s="29">
        <v>4213</v>
      </c>
      <c r="H109" s="339">
        <f>+Աջափնյակ!H109+Քաղաքապետարան!H109+Ավան!H109+Արաբկիր!H109+Դավթաշեն!H109+Էրեբունի!H109+Կենտրոն!H109+Մալաթիա!H109+'Նոր Նորք'!H109+'Նորք Մարաշ'!H109+Նուբարաշեն!H109+Շենգավիթ!H109+Զեյթուն!H109</f>
        <v>214.4</v>
      </c>
    </row>
    <row r="110" spans="1:8" ht="17.25" x14ac:dyDescent="0.25">
      <c r="A110" s="8"/>
      <c r="B110" s="8"/>
      <c r="C110" s="8"/>
      <c r="D110" s="8"/>
      <c r="E110" s="57"/>
      <c r="F110" s="383" t="s">
        <v>842</v>
      </c>
      <c r="G110" s="29">
        <v>4214</v>
      </c>
      <c r="H110" s="339">
        <f>+Աջափնյակ!H110+Քաղաքապետարան!H110+Ավան!H110+Արաբկիր!H110+Դավթաշեն!H110+Էրեբունի!H110+Կենտրոն!H110+Մալաթիա!H110+'Նոր Նորք'!H110+'Նորք Մարաշ'!H110+Նուբարաշեն!H110+Շենգավիթ!H110+Զեյթուն!H110</f>
        <v>500</v>
      </c>
    </row>
    <row r="111" spans="1:8" ht="17.25" x14ac:dyDescent="0.25">
      <c r="A111" s="8"/>
      <c r="B111" s="8"/>
      <c r="C111" s="8"/>
      <c r="D111" s="8"/>
      <c r="E111" s="57"/>
      <c r="F111" s="396" t="s">
        <v>847</v>
      </c>
      <c r="G111" s="29">
        <v>4261</v>
      </c>
      <c r="H111" s="339">
        <f>+Աջափնյակ!H111+Քաղաքապետարան!H111+Ավան!H111+Արաբկիր!H111+Դավթաշեն!H111+Էրեբունի!H111+Կենտրոն!H111+Մալաթիա!H111+'Նոր Նորք'!H111+'Նորք Մարաշ'!H111+Նուբարաշեն!H111+Շենգավիթ!H111+Զեյթուն!H111</f>
        <v>350</v>
      </c>
    </row>
    <row r="112" spans="1:8" ht="17.25" x14ac:dyDescent="0.25">
      <c r="A112" s="8"/>
      <c r="B112" s="8"/>
      <c r="C112" s="8"/>
      <c r="D112" s="8"/>
      <c r="E112" s="57"/>
      <c r="F112" s="396" t="s">
        <v>849</v>
      </c>
      <c r="G112" s="29">
        <v>4267</v>
      </c>
      <c r="H112" s="339">
        <f>+Աջափնյակ!H112+Քաղաքապետարան!H112+Ավան!H112+Արաբկիր!H112+Դավթաշեն!H112+Էրեբունի!H112+Կենտրոն!H112+Մալաթիա!H112+'Նոր Նորք'!H112+'Նորք Մարաշ'!H112+Նուբարաշեն!H112+Շենգավիթ!H112+Զեյթուն!H112</f>
        <v>150</v>
      </c>
    </row>
    <row r="113" spans="1:8" ht="18" thickBot="1" x14ac:dyDescent="0.3">
      <c r="A113" s="8"/>
      <c r="B113" s="8"/>
      <c r="C113" s="8"/>
      <c r="D113" s="8"/>
      <c r="E113" s="57"/>
      <c r="F113" s="397" t="s">
        <v>132</v>
      </c>
      <c r="G113" s="398">
        <v>4823</v>
      </c>
      <c r="H113" s="343">
        <f>+Աջափնյակ!H113+Քաղաքապետարան!H113+Ավան!H113+Արաբկիր!H113+Դավթաշեն!H113+Էրեբունի!H113+Կենտրոն!H113+Մալաթիա!H113+'Նոր Նորք'!H113+'Նորք Մարաշ'!H113+Նուբարաշեն!H113+Շենգավիթ!H113+Զեյթուն!H113</f>
        <v>25</v>
      </c>
    </row>
    <row r="114" spans="1:8" ht="18" hidden="1" thickBot="1" x14ac:dyDescent="0.3">
      <c r="A114" s="8"/>
      <c r="B114" s="8"/>
      <c r="C114" s="8"/>
      <c r="D114" s="8"/>
      <c r="E114" s="25"/>
      <c r="F114" s="393" t="s">
        <v>217</v>
      </c>
      <c r="G114" s="272">
        <v>4861</v>
      </c>
      <c r="H114" s="255">
        <f>+Աջափնյակ!H114+Քաղաքապետարան!H114+Ավան!H114+Արաբկիր!H114+Դավթաշեն!H114+Էրեբունի!H114+Կենտրոն!H114+Մալաթիա!H114+'Նոր Նորք'!H114+'Նորք Մարաշ'!H114+Նուբարաշեն!H114+Շենգավիթ!H114+Զեյթուն!H114</f>
        <v>0</v>
      </c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6">
        <f>+Աջափնյակ!H115+Քաղաքապետարան!H115+Ավան!H115+Արաբկիր!H115+Դավթաշեն!H115+Էրեբունի!H115+Կենտրոն!H115+Մալաթիա!H115+'Նոր Նորք'!H115+'Նորք Մարաշ'!H115+Նուբարաշեն!H115+Շենգավիթ!H115+Զեյթուն!H115</f>
        <v>1503316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76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+Աջափնյակ!H117+Քաղաքապետարան!H117+Ավան!H117+Արաբկիր!H117+Դավթաշեն!H117+Էրեբունի!H117+Կենտրոն!H117+Մալաթիա!H117+'Նոր Նորք'!H117+'Նորք Մարաշ'!H117+Նուբարաշեն!H117+Շենգավիթ!H117+Զեյթուն!H117</f>
        <v>1503316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37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46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76">
        <f>+Աջափնյակ!H120+Քաղաքապետարան!H120+Ավան!H120+Արաբկիր!H120+Դավթաշեն!H120+Էրեբունի!H120+Կենտրոն!H120+Մալաթիա!H120+'Նոր Նորք'!H120+'Նորք Մարաշ'!H120+Նուբարաշեն!H120+Շենգավիթ!H120+Զեյթուն!H120</f>
        <v>1503316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0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0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0"/>
    </row>
    <row r="124" spans="1:8" ht="35.25" thickBot="1" x14ac:dyDescent="0.3">
      <c r="A124" s="8"/>
      <c r="B124" s="8"/>
      <c r="C124" s="8"/>
      <c r="D124" s="8"/>
      <c r="E124" s="25"/>
      <c r="F124" s="22" t="s">
        <v>117</v>
      </c>
      <c r="G124" s="23"/>
      <c r="H124" s="47"/>
    </row>
    <row r="125" spans="1:8" ht="17.25" x14ac:dyDescent="0.25">
      <c r="A125" s="8"/>
      <c r="B125" s="8"/>
      <c r="C125" s="8"/>
      <c r="D125" s="8"/>
      <c r="E125" s="25"/>
      <c r="F125" s="13" t="s">
        <v>23</v>
      </c>
      <c r="G125" s="14"/>
      <c r="H125" s="146"/>
    </row>
    <row r="126" spans="1:8" ht="17.25" x14ac:dyDescent="0.25">
      <c r="A126" s="8"/>
      <c r="B126" s="8"/>
      <c r="C126" s="8"/>
      <c r="D126" s="8"/>
      <c r="E126" s="25">
        <v>70003</v>
      </c>
      <c r="F126" s="26" t="s">
        <v>118</v>
      </c>
      <c r="G126" s="5"/>
      <c r="H126" s="61">
        <f>+Աջափնյակ!H126+Քաղաքապետարան!H126+Ավան!H126+Արաբկիր!H126+Դավթաշեն!H126+Էրեբունի!H126+Կենտրոն!H126+Մալաթիա!H126+'Նոր Նորք'!H126+'Նորք Մարաշ'!H126+Նուբարաշեն!H126+Շենգավիթ!H126+Զեյթուն!H126</f>
        <v>1188916</v>
      </c>
    </row>
    <row r="127" spans="1:8" ht="17.25" x14ac:dyDescent="0.25">
      <c r="A127" s="8"/>
      <c r="B127" s="8"/>
      <c r="C127" s="8"/>
      <c r="D127" s="8"/>
      <c r="E127" s="25"/>
      <c r="F127" s="19" t="s">
        <v>25</v>
      </c>
      <c r="G127" s="5"/>
      <c r="H127" s="30"/>
    </row>
    <row r="128" spans="1:8" ht="86.25" x14ac:dyDescent="0.25">
      <c r="A128" s="8"/>
      <c r="B128" s="8"/>
      <c r="C128" s="8"/>
      <c r="D128" s="8"/>
      <c r="E128" s="25"/>
      <c r="F128" s="21" t="s">
        <v>716</v>
      </c>
      <c r="G128" s="5"/>
      <c r="H128" s="30"/>
    </row>
    <row r="129" spans="1:8" ht="33" x14ac:dyDescent="0.25">
      <c r="A129" s="8"/>
      <c r="B129" s="8"/>
      <c r="C129" s="8"/>
      <c r="D129" s="8"/>
      <c r="E129" s="25"/>
      <c r="F129" s="27" t="s">
        <v>27</v>
      </c>
      <c r="G129" s="10"/>
      <c r="H129" s="30"/>
    </row>
    <row r="130" spans="1:8" ht="18" thickBot="1" x14ac:dyDescent="0.3">
      <c r="A130" s="8"/>
      <c r="B130" s="8"/>
      <c r="C130" s="8"/>
      <c r="D130" s="8"/>
      <c r="E130" s="25"/>
      <c r="F130" s="77" t="s">
        <v>119</v>
      </c>
      <c r="G130" s="46">
        <v>5134</v>
      </c>
      <c r="H130" s="47">
        <f>+Աջափնյակ!H130+Քաղաքապետարան!H130+Ավան!H130+Արաբկիր!H130+Դավթաշեն!H130+Էրեբունի!H130+Կենտրոն!H130+Մալաթիա!H130+'Նոր Նորք'!H130+'Նորք Մարաշ'!H130+Նուբարաշեն!H130+Շենգավիթ!H130+Զեյթուն!H130</f>
        <v>1188916</v>
      </c>
    </row>
    <row r="131" spans="1:8" ht="17.25" x14ac:dyDescent="0.25">
      <c r="A131" s="8"/>
      <c r="B131" s="8"/>
      <c r="C131" s="8"/>
      <c r="D131" s="8"/>
      <c r="E131" s="25"/>
      <c r="F131" s="13" t="s">
        <v>23</v>
      </c>
      <c r="G131" s="14"/>
      <c r="H131" s="146"/>
    </row>
    <row r="132" spans="1:8" ht="34.5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+Աջափնյակ!H132+Քաղաքապետարան!H132+Ավան!H132+Արաբկիր!H132+Դավթաշեն!H132+Էրեբունի!H132+Կենտրոն!H132+Մալաթիա!H132+'Նոր Նորք'!H132+'Նորք Մարաշ'!H132+Նուբարաշեն!H132+Շենգավիթ!H132+Զեյթուն!H132</f>
        <v>250000</v>
      </c>
    </row>
    <row r="133" spans="1:8" ht="17.25" x14ac:dyDescent="0.25">
      <c r="A133" s="8"/>
      <c r="B133" s="8"/>
      <c r="C133" s="8"/>
      <c r="D133" s="8"/>
      <c r="E133" s="25"/>
      <c r="F133" s="19" t="s">
        <v>25</v>
      </c>
      <c r="G133" s="5"/>
      <c r="H133" s="30"/>
    </row>
    <row r="134" spans="1:8" ht="34.5" x14ac:dyDescent="0.25">
      <c r="A134" s="8"/>
      <c r="B134" s="8"/>
      <c r="C134" s="8"/>
      <c r="D134" s="8"/>
      <c r="E134" s="25"/>
      <c r="F134" s="21" t="s">
        <v>121</v>
      </c>
      <c r="G134" s="5"/>
      <c r="H134" s="30"/>
    </row>
    <row r="135" spans="1:8" ht="33" x14ac:dyDescent="0.25">
      <c r="A135" s="8"/>
      <c r="B135" s="8"/>
      <c r="C135" s="8"/>
      <c r="D135" s="8"/>
      <c r="E135" s="25"/>
      <c r="F135" s="78" t="s">
        <v>27</v>
      </c>
      <c r="G135" s="39"/>
      <c r="H135" s="30"/>
    </row>
    <row r="136" spans="1:8" ht="18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>
        <f>+Աջափնյակ!H136+Քաղաքապետարան!H136+Ավան!H136+Արաբկիր!H136+Դավթաշեն!H136+Էրեբունի!H136+Կենտրոն!H136+Մալաթիա!H136+'Նոր Նորք'!H136+'Նորք Մարաշ'!H136+Նուբարաշեն!H136+Շենգավիթ!H136+Զեյթուն!H136</f>
        <v>250000</v>
      </c>
    </row>
    <row r="137" spans="1:8" ht="17.25" x14ac:dyDescent="0.25">
      <c r="A137" s="8"/>
      <c r="B137" s="8"/>
      <c r="C137" s="8"/>
      <c r="D137" s="8"/>
      <c r="E137" s="25"/>
      <c r="F137" s="13" t="s">
        <v>23</v>
      </c>
      <c r="G137" s="81"/>
      <c r="H137" s="146"/>
    </row>
    <row r="138" spans="1:8" ht="34.5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+Աջափնյակ!H138+Քաղաքապետարան!H138+Ավան!H138+Արաբկիր!H138+Դավթաշեն!H138+Էրեբունի!H138+Կենտրոն!H138+Մալաթիա!H138+'Նոր Նորք'!H138+'Նորք Մարաշ'!H138+Նուբարաշեն!H138+Շենգավիթ!H138+Զեյթուն!H138</f>
        <v>64400</v>
      </c>
    </row>
    <row r="139" spans="1:8" ht="17.25" x14ac:dyDescent="0.25">
      <c r="A139" s="8"/>
      <c r="B139" s="8"/>
      <c r="C139" s="8"/>
      <c r="D139" s="8"/>
      <c r="E139" s="25"/>
      <c r="F139" s="19" t="s">
        <v>25</v>
      </c>
      <c r="G139" s="29"/>
      <c r="H139" s="30"/>
    </row>
    <row r="140" spans="1:8" ht="34.5" x14ac:dyDescent="0.25">
      <c r="A140" s="8"/>
      <c r="B140" s="8"/>
      <c r="C140" s="8"/>
      <c r="D140" s="8"/>
      <c r="E140" s="25"/>
      <c r="F140" s="21" t="s">
        <v>123</v>
      </c>
      <c r="G140" s="29"/>
      <c r="H140" s="30"/>
    </row>
    <row r="141" spans="1:8" ht="33" x14ac:dyDescent="0.25">
      <c r="A141" s="8"/>
      <c r="B141" s="8"/>
      <c r="C141" s="8"/>
      <c r="D141" s="8"/>
      <c r="E141" s="25"/>
      <c r="F141" s="27" t="s">
        <v>27</v>
      </c>
      <c r="G141" s="29"/>
      <c r="H141" s="30"/>
    </row>
    <row r="142" spans="1:8" ht="18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>
        <f>+Աջափնյակ!H142+Քաղաքապետարան!H142+Ավան!H142+Արաբկիր!H142+Դավթաշեն!H142+Էրեբունի!H142+Կենտրոն!H142+Մալաթիա!H142+'Նոր Նորք'!H142+'Նորք Մարաշ'!H142+Նուբարաշեն!H142+Շենգավիթ!H142+Զեյթուն!H142</f>
        <v>64400</v>
      </c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+Աջափնյակ!H143+Քաղաքապետարան!H143+Ավան!H143+Արաբկիր!H143+Դավթաշեն!H143+Էրեբունի!H143+Կենտրոն!H143+Մալաթիա!H143+'Նոր Նորք'!H143+'Նորք Մարաշ'!H143+Նուբարաշեն!H143+Շենգավիթ!H143+Զեյթուն!H143</f>
        <v>211750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76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+Աջափնյակ!H145+Քաղաքապետարան!H145+Ավան!H145+Արաբկիր!H145+Դավթաշեն!H145+Էրեբունի!H145+Կենտրոն!H145+Մալաթիա!H145+'Նոր Նորք'!H145+'Նորք Մարաշ'!H145+Նուբարաշեն!H145+Շենգավիթ!H145+Զեյթուն!H145</f>
        <v>211750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37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46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76">
        <f>+Աջափնյակ!H148+Քաղաքապետարան!H148+Ավան!H148+Արաբկիր!H148+Դավթաշեն!H148+Էրեբունի!H148+Կենտրոն!H148+Մալաթիա!H148+'Նոր Նորք'!H148+'Նորք Մարաշ'!H148+Նուբարաշեն!H148+Շենգավիթ!H148+Զեյթուն!H148</f>
        <v>184700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0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0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0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47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46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+Աջափնյակ!H154+Քաղաքապետարան!H154+Ավան!H154+Արաբկիր!H154+Դավթաշեն!H154+Էրեբունի!H154+Կենտրոն!H154+Մալաթիա!H154+'Նոր Նորք'!H154+'Նորք Մարաշ'!H154+Նուբարաշեն!H154+Շենգավիթ!H154+Զեյթուն!H154</f>
        <v>184700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0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30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0"/>
    </row>
    <row r="158" spans="1:12" ht="18" thickBot="1" x14ac:dyDescent="0.3">
      <c r="A158" s="8"/>
      <c r="B158" s="8"/>
      <c r="C158" s="8"/>
      <c r="D158" s="8"/>
      <c r="E158" s="25"/>
      <c r="F158" s="80" t="s">
        <v>132</v>
      </c>
      <c r="G158" s="109" t="s">
        <v>82</v>
      </c>
      <c r="H158" s="47">
        <f>+Աջափնյակ!H158+Քաղաքապետարան!H158+Ավան!H158+Արաբկիր!H158+Դավթաշեն!H158+Էրեբունի!H158+Կենտրոն!H158+Մալաթիա!H158+'Նոր Նորք'!H158+'Նորք Մարաշ'!H158+Նուբարաշեն!H158+Շենգավիթ!H158+Զեյթուն!H158</f>
        <v>184700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146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76">
        <f>+Աջափնյակ!H160+Քաղաքապետարան!H160+Ավան!H160+Արաբկիր!H160+Դավթաշեն!H160+Էրեբունի!H160+Կենտրոն!H160+Մալաթիա!H160+'Նոր Նորք'!H160+'Նորք Մարաշ'!H160+Նուբարաշեն!H160+Շենգավիթ!H160+Զեյթուն!H160</f>
        <v>27050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30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30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30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4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46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+Աջափնյակ!H166+Քաղաքապետարան!H166+Ավան!H166+Արաբկիր!H166+Դավթաշեն!H166+Էրեբունի!H166+Կենտրոն!H166+Մալաթիա!H166+'Նոր Նորք'!H166+'Նորք Մարաշ'!H166+Նուբարաշեն!H166+Շենգավիթ!H166+Զեյթուն!H166</f>
        <v>27050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30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30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30"/>
    </row>
    <row r="170" spans="1:8" ht="17.25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>
        <f>+Աջափնյակ!H170+Քաղաքապետարան!H170+Ավան!H170+Արաբկիր!H170+Դավթաշեն!H170+Էրեբունի!H170+Կենտրոն!H170+Մալաթիա!H170+'Նոր Նորք'!H170+'Նորք Մարաշ'!H170+Նուբարաշեն!H170+Շենգավիթ!H170+Զեյթուն!H170</f>
        <v>8000</v>
      </c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f>+Աջափնյակ!H171+Քաղաքապետարան!H171+Ավան!H171+Արաբկիր!H171+Դավթաշեն!H171+Էրեբունի!H171+Կենտրոն!H171+Մալաթիա!H171+'Նոր Նորք'!H171+'Նորք Մարաշ'!H171+Նուբարաշեն!H171+Շենգավիթ!H171+Զեյթուն!H171</f>
        <v>19050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74">
        <f>+Աջափնյակ!H172+Քաղաքապետարան!H172+Ավան!H172+Արաբկիր!H172+Դավթաշեն!H172+Էրեբունի!H172+Կենտրոն!H172+Մալաթիա!H172+'Նոր Նորք'!H172+'Նորք Մարաշ'!H172+Նուբարաշեն!H172+Շենգավիթ!H172+Զեյթուն!H172</f>
        <v>94260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76"/>
    </row>
    <row r="174" spans="1:8" ht="17.25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76">
        <f>+Աջափնյակ!H174+Քաղաքապետարան!H174+Ավան!H174+Արաբկիր!H174+Դավթաշեն!H174+Էրեբունի!H174+Կենտրոն!H174+Մալաթիա!H174+'Նոր Նորք'!H174+'Նորք Մարաշ'!H174+Նուբարաշեն!H174+Շենգավիթ!H174+Զեյթուն!H174</f>
        <v>79400</v>
      </c>
    </row>
    <row r="175" spans="1:8" ht="17.25" x14ac:dyDescent="0.25">
      <c r="A175" s="8"/>
      <c r="B175" s="8"/>
      <c r="C175" s="8"/>
      <c r="D175" s="8"/>
      <c r="E175" s="25"/>
      <c r="F175" s="2" t="s">
        <v>13</v>
      </c>
      <c r="G175" s="5"/>
      <c r="H175" s="76"/>
    </row>
    <row r="176" spans="1:8" ht="17.25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76">
        <f>+Աջափնյակ!H176+Քաղաքապետարան!H176+Ավան!H176+Արաբկիր!H176+Դավթաշեն!H176+Էրեբունի!H176+Կենտրոն!H176+Մալաթիա!H176+'Նոր Նորք'!H176+'Նորք Մարաշ'!H176+Նուբարաշեն!H176+Շենգավիթ!H176+Զեյթուն!H176</f>
        <v>79400</v>
      </c>
    </row>
    <row r="177" spans="1:8" ht="18" thickBot="1" x14ac:dyDescent="0.3">
      <c r="A177" s="8"/>
      <c r="B177" s="8"/>
      <c r="C177" s="8"/>
      <c r="D177" s="8"/>
      <c r="E177" s="25"/>
      <c r="F177" s="9" t="s">
        <v>13</v>
      </c>
      <c r="G177" s="10"/>
      <c r="H177" s="37"/>
    </row>
    <row r="178" spans="1:8" ht="17.25" x14ac:dyDescent="0.25">
      <c r="A178" s="8"/>
      <c r="B178" s="8"/>
      <c r="C178" s="8"/>
      <c r="D178" s="8"/>
      <c r="E178" s="25"/>
      <c r="F178" s="13" t="s">
        <v>16</v>
      </c>
      <c r="G178" s="14"/>
      <c r="H178" s="146"/>
    </row>
    <row r="179" spans="1:8" ht="34.5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61">
        <f>+Աջափնյակ!H179+Քաղաքապետարան!H179+Ավան!H179+Արաբկիր!H179+Դավթաշեն!H179+Էրեբունի!H179+Կենտրոն!H179+Մալաթիա!H179+'Նոր Նորք'!H179+'Նորք Մարաշ'!H179+Նուբարաշեն!H179+Շենգավիթ!H179+Զեյթուն!H179</f>
        <v>79400</v>
      </c>
    </row>
    <row r="180" spans="1:8" ht="17.25" x14ac:dyDescent="0.25">
      <c r="A180" s="8"/>
      <c r="B180" s="8"/>
      <c r="C180" s="8"/>
      <c r="D180" s="8"/>
      <c r="E180" s="25"/>
      <c r="F180" s="19" t="s">
        <v>19</v>
      </c>
      <c r="G180" s="5"/>
      <c r="H180" s="30"/>
    </row>
    <row r="181" spans="1:8" ht="34.5" x14ac:dyDescent="0.25">
      <c r="A181" s="8"/>
      <c r="B181" s="8"/>
      <c r="C181" s="8"/>
      <c r="D181" s="8"/>
      <c r="E181" s="25"/>
      <c r="F181" s="21" t="s">
        <v>143</v>
      </c>
      <c r="G181" s="5"/>
      <c r="H181" s="30"/>
    </row>
    <row r="182" spans="1:8" ht="17.25" x14ac:dyDescent="0.25">
      <c r="A182" s="8"/>
      <c r="B182" s="8"/>
      <c r="C182" s="8"/>
      <c r="D182" s="8"/>
      <c r="E182" s="25"/>
      <c r="F182" s="19" t="s">
        <v>21</v>
      </c>
      <c r="G182" s="5"/>
      <c r="H182" s="30"/>
    </row>
    <row r="183" spans="1:8" ht="35.25" thickBot="1" x14ac:dyDescent="0.3">
      <c r="A183" s="8"/>
      <c r="B183" s="8"/>
      <c r="C183" s="8"/>
      <c r="D183" s="8"/>
      <c r="E183" s="25"/>
      <c r="F183" s="22" t="s">
        <v>144</v>
      </c>
      <c r="G183" s="23"/>
      <c r="H183" s="47"/>
    </row>
    <row r="184" spans="1:8" ht="17.25" x14ac:dyDescent="0.25">
      <c r="A184" s="8"/>
      <c r="B184" s="8"/>
      <c r="C184" s="8"/>
      <c r="D184" s="8"/>
      <c r="E184" s="25"/>
      <c r="F184" s="13" t="s">
        <v>23</v>
      </c>
      <c r="G184" s="14"/>
      <c r="H184" s="146"/>
    </row>
    <row r="185" spans="1:8" ht="34.5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+Աջափնյակ!H185+Քաղաքապետարան!H185+Ավան!H185+Արաբկիր!H185+Դավթաշեն!H185+Էրեբունի!H185+Կենտրոն!H185+Մալաթիա!H185+'Նոր Նորք'!H185+'Նորք Մարաշ'!H185+Նուբարաշեն!H185+Շենգավիթ!H185+Զեյթուն!H185</f>
        <v>6000</v>
      </c>
    </row>
    <row r="186" spans="1:8" ht="17.25" x14ac:dyDescent="0.25">
      <c r="A186" s="8"/>
      <c r="B186" s="8"/>
      <c r="C186" s="8"/>
      <c r="D186" s="8"/>
      <c r="E186" s="25"/>
      <c r="F186" s="19" t="s">
        <v>25</v>
      </c>
      <c r="G186" s="5"/>
      <c r="H186" s="30"/>
    </row>
    <row r="187" spans="1:8" ht="51.75" x14ac:dyDescent="0.25">
      <c r="A187" s="8"/>
      <c r="B187" s="8"/>
      <c r="C187" s="8"/>
      <c r="D187" s="8"/>
      <c r="E187" s="25"/>
      <c r="F187" s="21" t="s">
        <v>146</v>
      </c>
      <c r="G187" s="5"/>
      <c r="H187" s="30"/>
    </row>
    <row r="188" spans="1:8" ht="33" x14ac:dyDescent="0.25">
      <c r="A188" s="8"/>
      <c r="B188" s="8"/>
      <c r="C188" s="8"/>
      <c r="D188" s="8"/>
      <c r="E188" s="25"/>
      <c r="F188" s="27" t="s">
        <v>27</v>
      </c>
      <c r="G188" s="5"/>
      <c r="H188" s="30"/>
    </row>
    <row r="189" spans="1:8" ht="33.75" thickBot="1" x14ac:dyDescent="0.3">
      <c r="A189" s="8"/>
      <c r="B189" s="8"/>
      <c r="C189" s="8"/>
      <c r="D189" s="8"/>
      <c r="E189" s="25"/>
      <c r="F189" s="80" t="s">
        <v>846</v>
      </c>
      <c r="G189" s="109">
        <v>4252</v>
      </c>
      <c r="H189" s="47">
        <f>+Աջափնյակ!H189+Քաղաքապետարան!H189+Ավան!H189+Արաբկիր!H189+Դավթաշեն!H189+Էրեբունի!H189+Կենտրոն!H189+Մալաթիա!H189+'Նոր Նորք'!H189+'Նորք Մարաշ'!H189+Նուբարաշեն!H189+Շենգավիթ!H189+Զեյթուն!H189</f>
        <v>6000</v>
      </c>
    </row>
    <row r="190" spans="1:8" ht="17.25" x14ac:dyDescent="0.25">
      <c r="A190" s="8"/>
      <c r="B190" s="8"/>
      <c r="C190" s="8"/>
      <c r="D190" s="8"/>
      <c r="E190" s="25"/>
      <c r="F190" s="13" t="s">
        <v>23</v>
      </c>
      <c r="G190" s="14"/>
      <c r="H190" s="146"/>
    </row>
    <row r="191" spans="1:8" ht="34.5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+Աջափնյակ!H191+Քաղաքապետարան!H191+Ավան!H191+Արաբկիր!H191+Դավթաշեն!H191+Էրեբունի!H191+Կենտրոն!H191+Մալաթիա!H191+'Նոր Նորք'!H191+'Նորք Մարաշ'!H191+Նուբարաշեն!H191+Շենգավիթ!H191+Զեյթուն!H191</f>
        <v>5000</v>
      </c>
    </row>
    <row r="192" spans="1:8" ht="17.25" x14ac:dyDescent="0.25">
      <c r="A192" s="8"/>
      <c r="B192" s="8"/>
      <c r="C192" s="8"/>
      <c r="D192" s="8"/>
      <c r="E192" s="25"/>
      <c r="F192" s="19" t="s">
        <v>25</v>
      </c>
      <c r="G192" s="5"/>
      <c r="H192" s="30"/>
    </row>
    <row r="193" spans="1:8" ht="51.75" x14ac:dyDescent="0.25">
      <c r="A193" s="8"/>
      <c r="B193" s="8"/>
      <c r="C193" s="8"/>
      <c r="D193" s="8"/>
      <c r="E193" s="25"/>
      <c r="F193" s="21" t="s">
        <v>148</v>
      </c>
      <c r="G193" s="5"/>
      <c r="H193" s="30"/>
    </row>
    <row r="194" spans="1:8" ht="33" x14ac:dyDescent="0.25">
      <c r="A194" s="8"/>
      <c r="B194" s="8"/>
      <c r="C194" s="8"/>
      <c r="D194" s="8"/>
      <c r="E194" s="25"/>
      <c r="F194" s="27" t="s">
        <v>27</v>
      </c>
      <c r="G194" s="5"/>
      <c r="H194" s="30"/>
    </row>
    <row r="195" spans="1:8" ht="18" thickBot="1" x14ac:dyDescent="0.3">
      <c r="A195" s="8"/>
      <c r="B195" s="8"/>
      <c r="C195" s="8"/>
      <c r="D195" s="8"/>
      <c r="E195" s="25"/>
      <c r="F195" s="80" t="s">
        <v>862</v>
      </c>
      <c r="G195" s="109">
        <v>4234</v>
      </c>
      <c r="H195" s="47">
        <f>+Աջափնյակ!H195+Քաղաքապետարան!H195+Ավան!H195+Արաբկիր!H195+Դավթաշեն!H195+Էրեբունի!H195+Կենտրոն!H195+Մալաթիա!H195+'Նոր Նորք'!H195+'Նորք Մարաշ'!H195+Նուբարաշեն!H195+Շենգավիթ!H195+Զեյթուն!H195</f>
        <v>5000</v>
      </c>
    </row>
    <row r="196" spans="1:8" ht="17.25" x14ac:dyDescent="0.25">
      <c r="A196" s="8"/>
      <c r="B196" s="8"/>
      <c r="C196" s="8"/>
      <c r="D196" s="8"/>
      <c r="E196" s="25"/>
      <c r="F196" s="13" t="s">
        <v>23</v>
      </c>
      <c r="G196" s="14"/>
      <c r="H196" s="146"/>
    </row>
    <row r="197" spans="1:8" ht="51.75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+Աջափնյակ!H197+Քաղաքապետարան!H197+Ավան!H197+Արաբկիր!H197+Դավթաշեն!H197+Էրեբունի!H197+Կենտրոն!H197+Մալաթիա!H197+'Նոր Նորք'!H197+'Նորք Մարաշ'!H197+Նուբարաշեն!H197+Շենգավիթ!H197+Զեյթուն!H197</f>
        <v>68400</v>
      </c>
    </row>
    <row r="198" spans="1:8" ht="17.25" x14ac:dyDescent="0.25">
      <c r="A198" s="8"/>
      <c r="B198" s="8"/>
      <c r="C198" s="8"/>
      <c r="D198" s="8"/>
      <c r="E198" s="25"/>
      <c r="F198" s="19" t="s">
        <v>25</v>
      </c>
      <c r="G198" s="5"/>
      <c r="H198" s="30"/>
    </row>
    <row r="199" spans="1:8" ht="56.25" customHeight="1" x14ac:dyDescent="0.25">
      <c r="A199" s="8"/>
      <c r="B199" s="8"/>
      <c r="C199" s="8"/>
      <c r="D199" s="8"/>
      <c r="E199" s="25"/>
      <c r="F199" s="21" t="s">
        <v>706</v>
      </c>
      <c r="G199" s="5"/>
      <c r="H199" s="30"/>
    </row>
    <row r="200" spans="1:8" ht="33" x14ac:dyDescent="0.25">
      <c r="A200" s="8"/>
      <c r="B200" s="8"/>
      <c r="C200" s="8"/>
      <c r="D200" s="8"/>
      <c r="E200" s="25"/>
      <c r="F200" s="27" t="s">
        <v>27</v>
      </c>
      <c r="G200" s="5"/>
      <c r="H200" s="30"/>
    </row>
    <row r="201" spans="1:8" ht="17.25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>
        <f>+Աջափնյակ!H201+Քաղաքապետարան!H201+Ավան!H201+Արաբկիր!H201+Դավթաշեն!H201+Էրեբունի!H201+Կենտրոն!H201+Մալաթիա!H201+'Նոր Նորք'!H201+'Նորք Մարաշ'!H201+Նուբարաշեն!H201+Շենգավիթ!H201+Զեյթուն!H201</f>
        <v>30000</v>
      </c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>
        <f>+Աջափնյակ!H202+Քաղաքապետարան!H202+Ավան!H202+Արաբկիր!H202+Դավթաշեն!H202+Էրեբունի!H202+Կենտրոն!H202+Մալաթիա!H202+'Նոր Նորք'!H202+'Նորք Մարաշ'!H202+Նուբարաշեն!H202+Շենգավիթ!H202+Զեյթուն!H202</f>
        <v>0</v>
      </c>
    </row>
    <row r="203" spans="1:8" ht="17.25" hidden="1" x14ac:dyDescent="0.25">
      <c r="A203" s="8"/>
      <c r="B203" s="8"/>
      <c r="C203" s="8"/>
      <c r="D203" s="8"/>
      <c r="E203" s="25"/>
      <c r="F203" s="110" t="s">
        <v>853</v>
      </c>
      <c r="G203" s="111">
        <v>5122</v>
      </c>
      <c r="H203" s="30">
        <f>+Աջափնյակ!H203+Քաղաքապետարան!H203+Ավան!H203+Արաբկիր!H203+Դավթաշեն!H203+Էրեբունի!H203+Կենտրոն!H203+Մալաթիա!H203+'Նոր Նորք'!H203+'Նորք Մարաշ'!H203+Նուբարաշեն!H203+Շենգավիթ!H203+Զեյթուն!H203</f>
        <v>0</v>
      </c>
    </row>
    <row r="204" spans="1:8" ht="18" thickBot="1" x14ac:dyDescent="0.3">
      <c r="A204" s="8"/>
      <c r="B204" s="8"/>
      <c r="C204" s="8"/>
      <c r="D204" s="8"/>
      <c r="E204" s="25"/>
      <c r="F204" s="80" t="s">
        <v>837</v>
      </c>
      <c r="G204" s="109">
        <v>5129</v>
      </c>
      <c r="H204" s="47">
        <f>+Աջափնյակ!H204+Քաղաքապետարան!H204+Ավան!H204+Արաբկիր!H204+Դավթաշեն!H204+Էրեբունի!H204+Կենտրոն!H204+Մալաթիա!H204+'Նոր Նորք'!H204+'Նորք Մարաշ'!H204+Նուբարաշեն!H204+Շենգավիթ!H204+Զեյթուն!H204</f>
        <v>38400</v>
      </c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76">
        <f>+Աջափնյակ!H205+Քաղաքապետարան!H205+Ավան!H205+Արաբկիր!H205+Դավթաշեն!H205+Էրեբունի!H205+Կենտրոն!H205+Մալաթիա!H205+'Նոր Նորք'!H205+'Նորք Մարաշ'!H205+Նուբարաշեն!H205+Շենգավիթ!H205+Զեյթուն!H205</f>
        <v>14860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0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+Աջափնյակ!H207+Քաղաքապետարան!H207+Ավան!H207+Արաբկիր!H207+Դավթաշեն!H207+Էրեբունի!H207+Կենտրոն!H207+Մալաթիա!H207+'Նոր Նորք'!H207+'Նորք Մարաշ'!H207+Նուբարաշեն!H207+Շենգավիթ!H207+Զեյթուն!H207</f>
        <v>14860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37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46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76">
        <f>+Աջափնյակ!H210+Քաղաքապետարան!H210+Ավան!H210+Արաբկիր!H210+Դավթաշեն!H210+Էրեբունի!H210+Կենտրոն!H210+Մալաթիա!H210+'Նոր Նորք'!H210+'Նորք Մարաշ'!H210+Նուբարաշեն!H210+Շենգավիթ!H210+Զեյթուն!H210</f>
        <v>8350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0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0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0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47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46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+Աջափնյակ!H216+Քաղաքապետարան!H216+Ավան!H216+Արաբկիր!H216+Դավթաշեն!H216+Էրեբունի!H216+Կենտրոն!H216+Մալաթիա!H216+'Նոր Նորք'!H216+'Նորք Մարաշ'!H216+Նուբարաշեն!H216+Շենգավիթ!H216+Զեյթուն!H216</f>
        <v>8350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0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0"/>
    </row>
    <row r="219" spans="1:8" ht="33" x14ac:dyDescent="0.25">
      <c r="A219" s="8"/>
      <c r="B219" s="8"/>
      <c r="C219" s="8"/>
      <c r="D219" s="8"/>
      <c r="E219" s="25"/>
      <c r="F219" s="144" t="s">
        <v>27</v>
      </c>
      <c r="G219" s="5"/>
      <c r="H219" s="30"/>
    </row>
    <row r="220" spans="1:8" ht="17.25" x14ac:dyDescent="0.25">
      <c r="A220" s="8"/>
      <c r="B220" s="8"/>
      <c r="C220" s="8"/>
      <c r="D220" s="8"/>
      <c r="E220" s="25"/>
      <c r="F220" s="378" t="s">
        <v>763</v>
      </c>
      <c r="G220" s="111">
        <v>4216</v>
      </c>
      <c r="H220" s="30">
        <f>+Աջափնյակ!H220+Քաղաքապետարան!H220+Ավան!H220+Արաբկիր!H220+Դավթաշեն!H220+Էրեբունի!H220+Կենտրոն!H220+Մալաթիա!H220+'Նոր Նորք'!H220+'Նորք Մարաշ'!H220+Նուբարաշեն!H220+Շենգավիթ!H220+Զեյթուն!H220</f>
        <v>1500</v>
      </c>
    </row>
    <row r="221" spans="1:8" ht="18" thickBot="1" x14ac:dyDescent="0.3">
      <c r="A221" s="8"/>
      <c r="B221" s="8"/>
      <c r="C221" s="8"/>
      <c r="D221" s="8"/>
      <c r="E221" s="25"/>
      <c r="F221" s="260" t="s">
        <v>158</v>
      </c>
      <c r="G221" s="109">
        <v>4239</v>
      </c>
      <c r="H221" s="47">
        <f>+Աջափնյակ!H221+Քաղաքապետարան!H221+Ավան!H221+Արաբկիր!H221+Դավթաշեն!H221+Էրեբունի!H221+Կենտրոն!H221+Մալաթիա!H221+'Նոր Նորք'!H221+'Նորք Մարաշ'!H221+Նուբարաշեն!H221+Շենգավիթ!H221+Զեյթուն!H221</f>
        <v>6850</v>
      </c>
    </row>
    <row r="222" spans="1:8" ht="17.25" x14ac:dyDescent="0.25">
      <c r="A222" s="8"/>
      <c r="B222" s="8"/>
      <c r="C222" s="8"/>
      <c r="D222" s="8"/>
      <c r="E222" s="25"/>
      <c r="F222" s="13" t="s">
        <v>16</v>
      </c>
      <c r="G222" s="14"/>
      <c r="H222" s="146"/>
    </row>
    <row r="223" spans="1:8" ht="34.5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76">
        <f>+Աջափնյակ!H223+Քաղաքապետարան!H223+Ավան!H223+Արաբկիր!H223+Դավթաշեն!H223+Էրեբունի!H223+Կենտրոն!H223+Մալաթիա!H223+'Նոր Նորք'!H223+'Նորք Մարաշ'!H223+Նուբարաշեն!H223+Շենգավիթ!H223+Զեյթուն!H223</f>
        <v>6510</v>
      </c>
    </row>
    <row r="224" spans="1:8" ht="17.25" x14ac:dyDescent="0.25">
      <c r="A224" s="8"/>
      <c r="B224" s="8"/>
      <c r="C224" s="8"/>
      <c r="D224" s="8"/>
      <c r="E224" s="25"/>
      <c r="F224" s="19" t="s">
        <v>19</v>
      </c>
      <c r="G224" s="5"/>
      <c r="H224" s="30"/>
    </row>
    <row r="225" spans="1:8" ht="34.5" x14ac:dyDescent="0.25">
      <c r="A225" s="8"/>
      <c r="B225" s="8"/>
      <c r="C225" s="8"/>
      <c r="D225" s="8"/>
      <c r="E225" s="25"/>
      <c r="F225" s="68" t="s">
        <v>160</v>
      </c>
      <c r="G225" s="5"/>
      <c r="H225" s="30"/>
    </row>
    <row r="226" spans="1:8" ht="17.25" x14ac:dyDescent="0.25">
      <c r="A226" s="8"/>
      <c r="B226" s="8"/>
      <c r="C226" s="8"/>
      <c r="D226" s="8"/>
      <c r="E226" s="25"/>
      <c r="F226" s="19" t="s">
        <v>21</v>
      </c>
      <c r="G226" s="5"/>
      <c r="H226" s="30"/>
    </row>
    <row r="227" spans="1:8" ht="35.25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47"/>
    </row>
    <row r="228" spans="1:8" ht="17.25" x14ac:dyDescent="0.25">
      <c r="A228" s="8"/>
      <c r="B228" s="8"/>
      <c r="C228" s="8"/>
      <c r="D228" s="8"/>
      <c r="E228" s="25"/>
      <c r="F228" s="13" t="s">
        <v>23</v>
      </c>
      <c r="G228" s="14"/>
      <c r="H228" s="146"/>
    </row>
    <row r="229" spans="1:8" ht="51.75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+Աջափնյակ!H229+Քաղաքապետարան!H229+Ավան!H229+Արաբկիր!H229+Դավթաշեն!H229+Էրեբունի!H229+Կենտրոն!H229+Մալաթիա!H229+'Նոր Նորք'!H229+'Նորք Մարաշ'!H229+Նուբարաշեն!H229+Շենգավիթ!H229+Զեյթուն!H229</f>
        <v>6510</v>
      </c>
    </row>
    <row r="230" spans="1:8" ht="17.25" x14ac:dyDescent="0.25">
      <c r="A230" s="8"/>
      <c r="B230" s="8"/>
      <c r="C230" s="8"/>
      <c r="D230" s="8"/>
      <c r="E230" s="25"/>
      <c r="F230" s="19" t="s">
        <v>25</v>
      </c>
      <c r="G230" s="5"/>
      <c r="H230" s="30"/>
    </row>
    <row r="231" spans="1:8" ht="86.25" x14ac:dyDescent="0.25">
      <c r="A231" s="8"/>
      <c r="B231" s="8"/>
      <c r="C231" s="8"/>
      <c r="D231" s="8"/>
      <c r="E231" s="25"/>
      <c r="F231" s="68" t="s">
        <v>163</v>
      </c>
      <c r="G231" s="5"/>
      <c r="H231" s="30"/>
    </row>
    <row r="232" spans="1:8" ht="33" x14ac:dyDescent="0.25">
      <c r="A232" s="8"/>
      <c r="B232" s="8"/>
      <c r="C232" s="8"/>
      <c r="D232" s="8"/>
      <c r="E232" s="25"/>
      <c r="F232" s="27" t="s">
        <v>27</v>
      </c>
      <c r="G232" s="5"/>
      <c r="H232" s="30"/>
    </row>
    <row r="233" spans="1:8" ht="33.75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>
        <f>+Աջափնյակ!H233+Քաղաքապետարան!H233+Ավան!H233+Արաբկիր!H233+Դավթաշեն!H233+Էրեբունի!H233+Կենտրոն!H233+Մալաթիա!H233+'Նոր Նորք'!H233+'Նորք Մարաշ'!H233+Նուբարաշեն!H233+Շենգավիթ!H233+Զեյթուն!H233</f>
        <v>6510</v>
      </c>
    </row>
    <row r="234" spans="1:8" ht="17.25" x14ac:dyDescent="0.25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74">
        <f>+Աջափնյակ!H234+Քաղաքապետարան!H234+Ավան!H234+Արաբկիր!H234+Դավթաշեն!H234+Էրեբունի!H234+Կենտրոն!H234+Մալաթիա!H234+'Նոր Նորք'!H234+'Նորք Մարաշ'!H234+Նուբարաշեն!H234+Շենգավիթ!H234+Զեյթուն!H234</f>
        <v>59287212.499999985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30"/>
    </row>
    <row r="236" spans="1:8" ht="34.5" x14ac:dyDescent="0.25">
      <c r="A236" s="6"/>
      <c r="B236" s="8" t="s">
        <v>11</v>
      </c>
      <c r="C236" s="4"/>
      <c r="D236" s="8"/>
      <c r="E236" s="25"/>
      <c r="F236" s="6" t="s">
        <v>167</v>
      </c>
      <c r="G236" s="2"/>
      <c r="H236" s="76">
        <f>+Աջափնյակ!H236+Քաղաքապետարան!H236+Ավան!H236+Արաբկիր!H236+Դավթաշեն!H236+Էրեբունի!H236+Կենտրոն!H236+Մալաթիա!H236+'Նոր Նորք'!H236+'Նորք Մարաշ'!H236+Նուբարաշեն!H236+Շենգավիթ!H236+Զեյթուն!H236</f>
        <v>4784791.6000000006</v>
      </c>
    </row>
    <row r="237" spans="1:8" ht="17.25" x14ac:dyDescent="0.25">
      <c r="A237" s="6"/>
      <c r="B237" s="8"/>
      <c r="C237" s="4"/>
      <c r="D237" s="8"/>
      <c r="E237" s="25"/>
      <c r="F237" s="2" t="s">
        <v>13</v>
      </c>
      <c r="G237" s="2"/>
      <c r="H237" s="30"/>
    </row>
    <row r="238" spans="1:8" ht="34.5" x14ac:dyDescent="0.25">
      <c r="A238" s="6"/>
      <c r="B238" s="6"/>
      <c r="C238" s="8" t="s">
        <v>11</v>
      </c>
      <c r="D238" s="8"/>
      <c r="E238" s="25"/>
      <c r="F238" s="6" t="s">
        <v>168</v>
      </c>
      <c r="G238" s="2"/>
      <c r="H238" s="76">
        <f>+Աջափնյակ!H238+Քաղաքապետարան!H238+Ավան!H238+Արաբկիր!H238+Դավթաշեն!H238+Էրեբունի!H238+Կենտրոն!H238+Մալաթիա!H238+'Նոր Նորք'!H238+'Նորք Մարաշ'!H238+Նուբարաշեն!H238+Շենգավիթ!H238+Զեյթուն!H238</f>
        <v>4784791.6000000006</v>
      </c>
    </row>
    <row r="239" spans="1:8" ht="18" thickBot="1" x14ac:dyDescent="0.3">
      <c r="A239" s="6"/>
      <c r="B239" s="6"/>
      <c r="C239" s="8"/>
      <c r="D239" s="8"/>
      <c r="E239" s="25"/>
      <c r="F239" s="9" t="s">
        <v>13</v>
      </c>
      <c r="G239" s="9"/>
      <c r="H239" s="37"/>
    </row>
    <row r="240" spans="1:8" ht="17.25" x14ac:dyDescent="0.25">
      <c r="A240" s="6"/>
      <c r="B240" s="6"/>
      <c r="C240" s="4"/>
      <c r="D240" s="8"/>
      <c r="E240" s="25"/>
      <c r="F240" s="13" t="s">
        <v>16</v>
      </c>
      <c r="G240" s="121"/>
      <c r="H240" s="146"/>
    </row>
    <row r="241" spans="1:8" ht="17.25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61">
        <f>+Աջափնյակ!H241+Քաղաքապետարան!H241+Ավան!H241+Արաբկիր!H241+Դավթաշեն!H241+Էրեբունի!H241+Կենտրոն!H241+Մալաթիա!H241+'Նոր Նորք'!H241+'Նորք Մարաշ'!H241+Նուբարաշեն!H241+Շենգավիթ!H241+Զեյթուն!H241</f>
        <v>30000</v>
      </c>
    </row>
    <row r="242" spans="1:8" ht="17.25" x14ac:dyDescent="0.25">
      <c r="A242" s="6"/>
      <c r="B242" s="6"/>
      <c r="C242" s="4"/>
      <c r="D242" s="8"/>
      <c r="E242" s="25"/>
      <c r="F242" s="19" t="s">
        <v>19</v>
      </c>
      <c r="G242" s="2"/>
      <c r="H242" s="30"/>
    </row>
    <row r="243" spans="1:8" ht="17.25" x14ac:dyDescent="0.25">
      <c r="A243" s="6"/>
      <c r="B243" s="6"/>
      <c r="C243" s="4"/>
      <c r="D243" s="8"/>
      <c r="E243" s="25"/>
      <c r="F243" s="21" t="s">
        <v>170</v>
      </c>
      <c r="G243" s="2"/>
      <c r="H243" s="30"/>
    </row>
    <row r="244" spans="1:8" ht="17.25" x14ac:dyDescent="0.25">
      <c r="A244" s="6"/>
      <c r="B244" s="6"/>
      <c r="C244" s="4"/>
      <c r="D244" s="8"/>
      <c r="E244" s="25"/>
      <c r="F244" s="19" t="s">
        <v>21</v>
      </c>
      <c r="G244" s="2"/>
      <c r="H244" s="30"/>
    </row>
    <row r="245" spans="1:8" ht="35.25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47"/>
    </row>
    <row r="246" spans="1:8" ht="17.25" x14ac:dyDescent="0.25">
      <c r="A246" s="6"/>
      <c r="B246" s="6"/>
      <c r="C246" s="4"/>
      <c r="D246" s="8"/>
      <c r="E246" s="25"/>
      <c r="F246" s="13" t="s">
        <v>23</v>
      </c>
      <c r="G246" s="121"/>
      <c r="H246" s="146"/>
    </row>
    <row r="247" spans="1:8" ht="17.25" x14ac:dyDescent="0.25">
      <c r="A247" s="6"/>
      <c r="B247" s="6"/>
      <c r="C247" s="4"/>
      <c r="D247" s="8"/>
      <c r="E247" s="25">
        <v>50011</v>
      </c>
      <c r="F247" s="26" t="s">
        <v>172</v>
      </c>
      <c r="G247" s="2"/>
      <c r="H247" s="61">
        <f>+Աջափնյակ!H247+Քաղաքապետարան!H247+Ավան!H247+Արաբկիր!H247+Դավթաշեն!H247+Էրեբունի!H247+Կենտրոն!H247+Մալաթիա!H247+'Նոր Նորք'!H247+'Նորք Մարաշ'!H247+Նուբարաշեն!H247+Շենգավիթ!H247+Զեյթուն!H247</f>
        <v>15000</v>
      </c>
    </row>
    <row r="248" spans="1:8" ht="17.25" x14ac:dyDescent="0.25">
      <c r="A248" s="6"/>
      <c r="B248" s="6"/>
      <c r="C248" s="4"/>
      <c r="D248" s="8"/>
      <c r="E248" s="25"/>
      <c r="F248" s="19" t="s">
        <v>25</v>
      </c>
      <c r="G248" s="2"/>
      <c r="H248" s="30"/>
    </row>
    <row r="249" spans="1:8" ht="51.75" x14ac:dyDescent="0.25">
      <c r="A249" s="6"/>
      <c r="B249" s="6"/>
      <c r="C249" s="4"/>
      <c r="D249" s="8"/>
      <c r="E249" s="25"/>
      <c r="F249" s="21" t="s">
        <v>173</v>
      </c>
      <c r="G249" s="2"/>
      <c r="H249" s="30"/>
    </row>
    <row r="250" spans="1:8" ht="33" x14ac:dyDescent="0.25">
      <c r="A250" s="6"/>
      <c r="B250" s="6"/>
      <c r="C250" s="4"/>
      <c r="D250" s="8"/>
      <c r="E250" s="25"/>
      <c r="F250" s="27" t="s">
        <v>27</v>
      </c>
      <c r="G250" s="2"/>
      <c r="H250" s="30"/>
    </row>
    <row r="251" spans="1:8" ht="18" thickBot="1" x14ac:dyDescent="0.3">
      <c r="A251" s="6"/>
      <c r="B251" s="6"/>
      <c r="C251" s="4"/>
      <c r="D251" s="8"/>
      <c r="E251" s="25"/>
      <c r="F251" s="80" t="s">
        <v>158</v>
      </c>
      <c r="G251" s="109">
        <v>4239</v>
      </c>
      <c r="H251" s="47">
        <f>+Աջափնյակ!H251+Քաղաքապետարան!H251+Ավան!H251+Արաբկիր!H251+Դավթաշեն!H251+Էրեբունի!H251+Կենտրոն!H251+Մալաթիա!H251+'Նոր Նորք'!H251+'Նորք Մարաշ'!H251+Նուբարաշեն!H251+Շենգավիթ!H251+Զեյթուն!H251</f>
        <v>15000</v>
      </c>
    </row>
    <row r="252" spans="1:8" ht="17.25" x14ac:dyDescent="0.25">
      <c r="A252" s="6"/>
      <c r="B252" s="6"/>
      <c r="C252" s="4"/>
      <c r="D252" s="8"/>
      <c r="E252" s="25"/>
      <c r="F252" s="13" t="s">
        <v>23</v>
      </c>
      <c r="G252" s="126"/>
      <c r="H252" s="146"/>
    </row>
    <row r="253" spans="1:8" ht="34.5" x14ac:dyDescent="0.25">
      <c r="A253" s="6"/>
      <c r="B253" s="6"/>
      <c r="C253" s="4"/>
      <c r="D253" s="8"/>
      <c r="E253" s="38">
        <v>50012</v>
      </c>
      <c r="F253" s="26" t="s">
        <v>174</v>
      </c>
      <c r="G253" s="2"/>
      <c r="H253" s="61">
        <f>+Աջափնյակ!H253+Քաղաքապետարան!H253+Ավան!H253+Արաբկիր!H253+Դավթաշեն!H253+Էրեբունի!H253+Կենտրոն!H253+Մալաթիա!H253+'Նոր Նորք'!H253+'Նորք Մարաշ'!H253+Նուբարաշեն!H253+Շենգավիթ!H253+Զեյթուն!H253</f>
        <v>15000</v>
      </c>
    </row>
    <row r="254" spans="1:8" ht="17.25" x14ac:dyDescent="0.25">
      <c r="A254" s="6"/>
      <c r="B254" s="6"/>
      <c r="C254" s="4"/>
      <c r="D254" s="8"/>
      <c r="E254" s="25"/>
      <c r="F254" s="19" t="s">
        <v>25</v>
      </c>
      <c r="G254" s="2"/>
      <c r="H254" s="30"/>
    </row>
    <row r="255" spans="1:8" ht="69" x14ac:dyDescent="0.25">
      <c r="A255" s="6"/>
      <c r="B255" s="6"/>
      <c r="C255" s="4"/>
      <c r="D255" s="8"/>
      <c r="E255" s="25"/>
      <c r="F255" s="21" t="s">
        <v>175</v>
      </c>
      <c r="G255" s="2"/>
      <c r="H255" s="30"/>
    </row>
    <row r="256" spans="1:8" ht="33" x14ac:dyDescent="0.25">
      <c r="A256" s="6"/>
      <c r="B256" s="6"/>
      <c r="C256" s="4"/>
      <c r="D256" s="8"/>
      <c r="E256" s="25"/>
      <c r="F256" s="27" t="s">
        <v>27</v>
      </c>
      <c r="G256" s="2"/>
      <c r="H256" s="30"/>
    </row>
    <row r="257" spans="1:8" ht="18" thickBot="1" x14ac:dyDescent="0.3">
      <c r="A257" s="6"/>
      <c r="B257" s="6"/>
      <c r="C257" s="4"/>
      <c r="D257" s="8"/>
      <c r="E257" s="25"/>
      <c r="F257" s="80" t="s">
        <v>158</v>
      </c>
      <c r="G257" s="109">
        <v>4239</v>
      </c>
      <c r="H257" s="47">
        <f>+Աջափնյակ!H257+Քաղաքապետարան!H257+Ավան!H257+Արաբկիր!H257+Դավթաշեն!H257+Էրեբունի!H257+Կենտրոն!H257+Մալաթիա!H257+'Նոր Նորք'!H257+'Նորք Մարաշ'!H257+Նուբարաշեն!H257+Շենգավիթ!H257+Զեյթուն!H257</f>
        <v>15000</v>
      </c>
    </row>
    <row r="258" spans="1:8" ht="17.25" x14ac:dyDescent="0.25">
      <c r="A258" s="6"/>
      <c r="B258" s="6"/>
      <c r="C258" s="4"/>
      <c r="D258" s="8"/>
      <c r="E258" s="25"/>
      <c r="F258" s="13" t="s">
        <v>16</v>
      </c>
      <c r="G258" s="121"/>
      <c r="H258" s="146"/>
    </row>
    <row r="259" spans="1:8" ht="34.5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76">
        <f>+Աջափնյակ!H259+Քաղաքապետարան!H259+Ավան!H259+Արաբկիր!H259+Դավթաշեն!H259+Էրեբունի!H259+Կենտրոն!H259+Մալաթիա!H259+'Նոր Նորք'!H259+'Նորք Մարաշ'!H259+Նուբարաշեն!H259+Շենգավիթ!H259+Զեյթուն!H259</f>
        <v>4754791.6000000006</v>
      </c>
    </row>
    <row r="260" spans="1:8" ht="17.25" x14ac:dyDescent="0.25">
      <c r="A260" s="6"/>
      <c r="B260" s="6"/>
      <c r="C260" s="4"/>
      <c r="D260" s="8"/>
      <c r="E260" s="25"/>
      <c r="F260" s="19" t="s">
        <v>19</v>
      </c>
      <c r="G260" s="2"/>
      <c r="H260" s="30"/>
    </row>
    <row r="261" spans="1:8" ht="34.5" x14ac:dyDescent="0.25">
      <c r="A261" s="6"/>
      <c r="B261" s="6"/>
      <c r="C261" s="4"/>
      <c r="D261" s="8"/>
      <c r="E261" s="25"/>
      <c r="F261" s="21" t="s">
        <v>177</v>
      </c>
      <c r="G261" s="2"/>
      <c r="H261" s="30"/>
    </row>
    <row r="262" spans="1:8" ht="17.25" x14ac:dyDescent="0.25">
      <c r="A262" s="6"/>
      <c r="B262" s="6"/>
      <c r="C262" s="4"/>
      <c r="D262" s="8"/>
      <c r="E262" s="25"/>
      <c r="F262" s="19" t="s">
        <v>21</v>
      </c>
      <c r="G262" s="2"/>
      <c r="H262" s="30"/>
    </row>
    <row r="263" spans="1:8" ht="52.5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47"/>
    </row>
    <row r="264" spans="1:8" ht="17.25" x14ac:dyDescent="0.25">
      <c r="A264" s="6"/>
      <c r="B264" s="6"/>
      <c r="C264" s="4"/>
      <c r="D264" s="8"/>
      <c r="E264" s="25"/>
      <c r="F264" s="13" t="s">
        <v>23</v>
      </c>
      <c r="G264" s="126"/>
      <c r="H264" s="146"/>
    </row>
    <row r="265" spans="1:8" ht="69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+Աջափնյակ!H265+Քաղաքապետարան!H265+Ավան!H265+Արաբկիր!H265+Դավթաշեն!H265+Էրեբունի!H265+Կենտրոն!H265+Մալաթիա!H265+'Նոր Նորք'!H265+'Նորք Մարաշ'!H265+Նուբարաշեն!H265+Շենգավիթ!H265+Զեյթուն!H265</f>
        <v>65609.5</v>
      </c>
    </row>
    <row r="266" spans="1:8" ht="17.25" x14ac:dyDescent="0.25">
      <c r="A266" s="6"/>
      <c r="B266" s="6"/>
      <c r="C266" s="4"/>
      <c r="D266" s="8"/>
      <c r="E266" s="25"/>
      <c r="F266" s="19" t="s">
        <v>25</v>
      </c>
      <c r="G266" s="111"/>
      <c r="H266" s="30"/>
    </row>
    <row r="267" spans="1:8" ht="69" x14ac:dyDescent="0.25">
      <c r="A267" s="6"/>
      <c r="B267" s="6"/>
      <c r="C267" s="4"/>
      <c r="D267" s="8"/>
      <c r="E267" s="25"/>
      <c r="F267" s="21" t="s">
        <v>180</v>
      </c>
      <c r="G267" s="111"/>
      <c r="H267" s="30"/>
    </row>
    <row r="268" spans="1:8" ht="33" x14ac:dyDescent="0.25">
      <c r="A268" s="6"/>
      <c r="B268" s="6"/>
      <c r="C268" s="4"/>
      <c r="D268" s="8"/>
      <c r="E268" s="25"/>
      <c r="F268" s="27" t="s">
        <v>27</v>
      </c>
      <c r="G268" s="111"/>
      <c r="H268" s="30"/>
    </row>
    <row r="269" spans="1:8" ht="18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>
        <f>+Աջափնյակ!H269+Քաղաքապետարան!H269+Ավան!H269+Արաբկիր!H269+Դավթաշեն!H269+Էրեբունի!H269+Կենտրոն!H269+Մալաթիա!H269+'Նոր Նորք'!H269+'Նորք Մարաշ'!H269+Նուբարաշեն!H269+Շենգավիթ!H269+Զեյթուն!H269</f>
        <v>65609.5</v>
      </c>
    </row>
    <row r="270" spans="1:8" ht="17.25" x14ac:dyDescent="0.25">
      <c r="A270" s="6"/>
      <c r="B270" s="6"/>
      <c r="C270" s="4"/>
      <c r="D270" s="8"/>
      <c r="E270" s="25"/>
      <c r="F270" s="13" t="s">
        <v>23</v>
      </c>
      <c r="G270" s="121"/>
      <c r="H270" s="146"/>
    </row>
    <row r="271" spans="1:8" ht="51.75" x14ac:dyDescent="0.25">
      <c r="A271" s="6"/>
      <c r="B271" s="6"/>
      <c r="C271" s="4"/>
      <c r="D271" s="8"/>
      <c r="E271" s="38">
        <v>70007</v>
      </c>
      <c r="F271" s="26" t="s">
        <v>182</v>
      </c>
      <c r="G271" s="2"/>
      <c r="H271" s="61">
        <f>+Աջափնյակ!H271+Քաղաքապետարան!H271+Ավան!H271+Արաբկիր!H271+Դավթաշեն!H271+Էրեբունի!H271+Կենտրոն!H271+Մալաթիա!H271+'Նոր Նորք'!H271+'Նորք Մարաշ'!H271+Նուբարաշեն!H271+Շենգավիթ!H271+Զեյթուն!H271</f>
        <v>725774.5</v>
      </c>
    </row>
    <row r="272" spans="1:8" ht="17.25" x14ac:dyDescent="0.25">
      <c r="A272" s="6"/>
      <c r="B272" s="6"/>
      <c r="C272" s="4"/>
      <c r="D272" s="8"/>
      <c r="E272" s="25"/>
      <c r="F272" s="19" t="s">
        <v>25</v>
      </c>
      <c r="G272" s="2"/>
      <c r="H272" s="30"/>
    </row>
    <row r="273" spans="1:8" ht="86.25" x14ac:dyDescent="0.25">
      <c r="A273" s="6"/>
      <c r="B273" s="6"/>
      <c r="C273" s="4"/>
      <c r="D273" s="8"/>
      <c r="E273" s="25"/>
      <c r="F273" s="21" t="s">
        <v>183</v>
      </c>
      <c r="G273" s="2"/>
      <c r="H273" s="30"/>
    </row>
    <row r="274" spans="1:8" ht="33" x14ac:dyDescent="0.25">
      <c r="A274" s="6"/>
      <c r="B274" s="6"/>
      <c r="C274" s="4"/>
      <c r="D274" s="8"/>
      <c r="E274" s="25"/>
      <c r="F274" s="27" t="s">
        <v>27</v>
      </c>
      <c r="G274" s="2"/>
      <c r="H274" s="30"/>
    </row>
    <row r="275" spans="1:8" ht="17.25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>
        <f>+Աջափնյակ!H275+Քաղաքապետարան!H275+Ավան!H275+Արաբկիր!H275+Դավթաշեն!H275+Էրեբունի!H275+Կենտրոն!H275+Մալաթիա!H275+'Նոր Նորք'!H275+'Նորք Մարաշ'!H275+Նուբարաշեն!H275+Շենգավիթ!H275+Զեյթուն!H275</f>
        <v>592098.5</v>
      </c>
    </row>
    <row r="276" spans="1:8" ht="33.75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7">
        <f>+Աջափնյակ!H276+Քաղաքապետարան!H276+Ավան!H276+Արաբկիր!H276+Դավթաշեն!H276+Էրեբունի!H276+Կենտրոն!H276+Մալաթիա!H276+'Նոր Նորք'!H276+'Նորք Մարաշ'!H276+Նուբարաշեն!H276+Շենգավիթ!H276+Զեյթուն!H276</f>
        <v>133676</v>
      </c>
    </row>
    <row r="277" spans="1:8" ht="17.25" x14ac:dyDescent="0.25">
      <c r="A277" s="6"/>
      <c r="B277" s="6"/>
      <c r="C277" s="4"/>
      <c r="D277" s="8"/>
      <c r="E277" s="57"/>
      <c r="F277" s="346" t="s">
        <v>23</v>
      </c>
      <c r="G277" s="347"/>
      <c r="H277" s="348"/>
    </row>
    <row r="278" spans="1:8" ht="86.25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+Աջափնյակ!H278+Քաղաքապետարան!H278+Ավան!H278+Արաբկիր!H278+Դավթաշեն!H278+Էրեբունի!H278+Կենտրոն!H278+Մալաթիա!H278+'Նոր Նորք'!H278+'Նորք Մարաշ'!H278+Նուբարաշեն!H278+Շենգավիթ!H278+Զեյթուն!H278</f>
        <v>522977.2</v>
      </c>
    </row>
    <row r="279" spans="1:8" ht="17.25" x14ac:dyDescent="0.25">
      <c r="A279" s="6"/>
      <c r="B279" s="6"/>
      <c r="C279" s="4"/>
      <c r="D279" s="8"/>
      <c r="E279" s="57"/>
      <c r="F279" s="351" t="s">
        <v>25</v>
      </c>
      <c r="G279" s="344"/>
      <c r="H279" s="352"/>
    </row>
    <row r="280" spans="1:8" ht="86.25" x14ac:dyDescent="0.25">
      <c r="A280" s="6"/>
      <c r="B280" s="6"/>
      <c r="C280" s="4"/>
      <c r="D280" s="8"/>
      <c r="E280" s="57"/>
      <c r="F280" s="353" t="s">
        <v>183</v>
      </c>
      <c r="G280" s="344"/>
      <c r="H280" s="352"/>
    </row>
    <row r="281" spans="1:8" ht="33" x14ac:dyDescent="0.25">
      <c r="A281" s="6"/>
      <c r="B281" s="6"/>
      <c r="C281" s="4"/>
      <c r="D281" s="8"/>
      <c r="E281" s="57"/>
      <c r="F281" s="354" t="s">
        <v>27</v>
      </c>
      <c r="G281" s="344"/>
      <c r="H281" s="352"/>
    </row>
    <row r="282" spans="1:8" ht="17.25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>
        <f>+Աջափնյակ!H282+Քաղաքապետարան!H282+Ավան!H282+Արաբկիր!H282+Դավթաշեն!H282+Էրեբունի!H282+Կենտրոն!H282+Մալաթիա!H282+'Նոր Նորք'!H282+'Նորք Մարաշ'!H282+Նուբարաշեն!H282+Շենգավիթ!H282+Զեյթուն!H282</f>
        <v>426653.2</v>
      </c>
    </row>
    <row r="283" spans="1:8" ht="33.75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>
        <f>+Աջափնյակ!H283+Քաղաքապետարան!H283+Ավան!H283+Արաբկիր!H283+Դավթաշեն!H283+Էրեբունի!H283+Կենտրոն!H283+Մալաթիա!H283+'Նոր Նորք'!H283+'Նորք Մարաշ'!H283+Նուբարաշեն!H283+Շենգավիթ!H283+Զեյթուն!H283</f>
        <v>96324</v>
      </c>
    </row>
    <row r="284" spans="1:8" ht="17.25" x14ac:dyDescent="0.25">
      <c r="A284" s="6"/>
      <c r="B284" s="6"/>
      <c r="C284" s="4"/>
      <c r="D284" s="8"/>
      <c r="E284" s="25"/>
      <c r="F284" s="49" t="s">
        <v>23</v>
      </c>
      <c r="G284" s="128"/>
      <c r="H284" s="255"/>
    </row>
    <row r="285" spans="1:8" ht="34.5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+Աջափնյակ!H285+Քաղաքապետարան!H285+Ավան!H285+Արաբկիր!H285+Դավթաշեն!H285+Էրեբունի!H285+Կենտրոն!H285+Մալաթիա!H285+'Նոր Նորք'!H285+'Նորք Մարաշ'!H285+Նուբարաշեն!H285+Շենգավիթ!H285+Զեյթուն!H285</f>
        <v>200000</v>
      </c>
    </row>
    <row r="286" spans="1:8" ht="17.25" x14ac:dyDescent="0.25">
      <c r="A286" s="6"/>
      <c r="B286" s="6"/>
      <c r="C286" s="4"/>
      <c r="D286" s="8"/>
      <c r="E286" s="25"/>
      <c r="F286" s="19" t="s">
        <v>25</v>
      </c>
      <c r="G286" s="2"/>
      <c r="H286" s="30"/>
    </row>
    <row r="287" spans="1:8" ht="69" x14ac:dyDescent="0.25">
      <c r="A287" s="6"/>
      <c r="B287" s="6"/>
      <c r="C287" s="4"/>
      <c r="D287" s="8"/>
      <c r="E287" s="25"/>
      <c r="F287" s="21" t="s">
        <v>186</v>
      </c>
      <c r="G287" s="2"/>
      <c r="H287" s="30"/>
    </row>
    <row r="288" spans="1:8" ht="33" x14ac:dyDescent="0.25">
      <c r="A288" s="6"/>
      <c r="B288" s="6"/>
      <c r="C288" s="4"/>
      <c r="D288" s="8"/>
      <c r="E288" s="25"/>
      <c r="F288" s="27" t="s">
        <v>27</v>
      </c>
      <c r="G288" s="2"/>
      <c r="H288" s="30"/>
    </row>
    <row r="289" spans="1:8" ht="18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>
        <f>+Աջափնյակ!H289+Քաղաքապետարան!H289+Ավան!H289+Արաբկիր!H289+Դավթաշեն!H289+Էրեբունի!H289+Կենտրոն!H289+Մալաթիա!H289+'Նոր Նորք'!H289+'Նորք Մարաշ'!H289+Նուբարաշեն!H289+Շենգավիթ!H289+Զեյթուն!H289</f>
        <v>200000</v>
      </c>
    </row>
    <row r="290" spans="1:8" ht="17.25" x14ac:dyDescent="0.25">
      <c r="A290" s="6"/>
      <c r="B290" s="6"/>
      <c r="C290" s="4"/>
      <c r="D290" s="8"/>
      <c r="E290" s="25"/>
      <c r="F290" s="13" t="s">
        <v>23</v>
      </c>
      <c r="G290" s="121"/>
      <c r="H290" s="146"/>
    </row>
    <row r="291" spans="1:8" ht="103.5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+Աջափնյակ!H291+Քաղաքապետարան!H291+Ավան!H291+Արաբկիր!H291+Դավթաշեն!H291+Էրեբունի!H291+Կենտրոն!H291+Մալաթիա!H291+'Նոր Նորք'!H291+'Նորք Մարաշ'!H291+Նուբարաշեն!H291+Շենգավիթ!H291+Զեյթուն!H291</f>
        <v>2184039.2000000002</v>
      </c>
    </row>
    <row r="292" spans="1:8" ht="17.25" x14ac:dyDescent="0.25">
      <c r="A292" s="6"/>
      <c r="B292" s="6"/>
      <c r="C292" s="4"/>
      <c r="D292" s="8"/>
      <c r="E292" s="25"/>
      <c r="F292" s="19" t="s">
        <v>25</v>
      </c>
      <c r="G292" s="2"/>
      <c r="H292" s="30"/>
    </row>
    <row r="293" spans="1:8" ht="69" x14ac:dyDescent="0.25">
      <c r="A293" s="6"/>
      <c r="B293" s="6"/>
      <c r="C293" s="4"/>
      <c r="D293" s="8"/>
      <c r="E293" s="25"/>
      <c r="F293" s="21" t="s">
        <v>718</v>
      </c>
      <c r="G293" s="2"/>
      <c r="H293" s="30"/>
    </row>
    <row r="294" spans="1:8" ht="33" x14ac:dyDescent="0.25">
      <c r="A294" s="6"/>
      <c r="B294" s="6"/>
      <c r="C294" s="4"/>
      <c r="D294" s="8"/>
      <c r="E294" s="25"/>
      <c r="F294" s="27" t="s">
        <v>27</v>
      </c>
      <c r="G294" s="2"/>
      <c r="H294" s="30"/>
    </row>
    <row r="295" spans="1:8" ht="18" thickBot="1" x14ac:dyDescent="0.3">
      <c r="A295" s="6"/>
      <c r="B295" s="6"/>
      <c r="C295" s="4"/>
      <c r="D295" s="8"/>
      <c r="E295" s="25"/>
      <c r="F295" s="80" t="s">
        <v>217</v>
      </c>
      <c r="G295" s="109">
        <v>4861</v>
      </c>
      <c r="H295" s="47">
        <f>+Աջափնյակ!H295+Քաղաքապետարան!H295+Ավան!H295+Արաբկիր!H295+Դավթաշեն!H295+Էրեբունի!H295+Կենտրոն!H295+Մալաթիա!H295+'Նոր Նորք'!H295+'Նորք Մարաշ'!H295+Նուբարաշեն!H295+Շենգավիթ!H295+Զեյթուն!H295</f>
        <v>2184039.2000000002</v>
      </c>
    </row>
    <row r="296" spans="1:8" ht="17.25" x14ac:dyDescent="0.25">
      <c r="A296" s="6"/>
      <c r="B296" s="6"/>
      <c r="C296" s="4"/>
      <c r="D296" s="8"/>
      <c r="E296" s="25"/>
      <c r="F296" s="13" t="s">
        <v>23</v>
      </c>
      <c r="G296" s="121"/>
      <c r="H296" s="146"/>
    </row>
    <row r="297" spans="1:8" ht="120.75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+Աջափնյակ!H297+Քաղաքապետարան!H297+Ավան!H297+Արաբկիր!H297+Դավթաշեն!H297+Էրեբունի!H297+Կենտրոն!H297+Մալաթիա!H297+'Նոր Նորք'!H297+'Նորք Մարաշ'!H297+Նուբարաշեն!H297+Շենգավիթ!H297+Զեյթուն!H297</f>
        <v>881391.2</v>
      </c>
    </row>
    <row r="298" spans="1:8" ht="17.25" x14ac:dyDescent="0.25">
      <c r="A298" s="6"/>
      <c r="B298" s="6"/>
      <c r="C298" s="4"/>
      <c r="D298" s="8"/>
      <c r="E298" s="25"/>
      <c r="F298" s="19" t="s">
        <v>25</v>
      </c>
      <c r="G298" s="2"/>
      <c r="H298" s="30"/>
    </row>
    <row r="299" spans="1:8" ht="69" x14ac:dyDescent="0.25">
      <c r="A299" s="6"/>
      <c r="B299" s="6"/>
      <c r="C299" s="4"/>
      <c r="D299" s="8"/>
      <c r="E299" s="25"/>
      <c r="F299" s="21" t="s">
        <v>718</v>
      </c>
      <c r="G299" s="2"/>
      <c r="H299" s="30"/>
    </row>
    <row r="300" spans="1:8" ht="33" x14ac:dyDescent="0.25">
      <c r="A300" s="6"/>
      <c r="B300" s="6"/>
      <c r="C300" s="4"/>
      <c r="D300" s="8"/>
      <c r="E300" s="25"/>
      <c r="F300" s="27" t="s">
        <v>27</v>
      </c>
      <c r="G300" s="2"/>
      <c r="H300" s="30"/>
    </row>
    <row r="301" spans="1:8" ht="18" thickBot="1" x14ac:dyDescent="0.3">
      <c r="A301" s="6"/>
      <c r="B301" s="6"/>
      <c r="C301" s="4"/>
      <c r="D301" s="8"/>
      <c r="E301" s="25"/>
      <c r="F301" s="80" t="s">
        <v>217</v>
      </c>
      <c r="G301" s="109">
        <v>4861</v>
      </c>
      <c r="H301" s="47">
        <f>+Աջափնյակ!H301+Քաղաքապետարան!H301+Ավան!H301+Արաբկիր!H301+Դավթաշեն!H301+Էրեբունի!H301+Կենտրոն!H301+Մալաթիա!H301+'Նոր Նորք'!H301+'Նորք Մարաշ'!H301+Նուբարաշեն!H301+Շենգավիթ!H301+Զեյթուն!H301</f>
        <v>881391.2</v>
      </c>
    </row>
    <row r="302" spans="1:8" ht="17.25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61">
        <f>+Աջափնյակ!H303+Քաղաքապետարան!H303+Ավան!H303+Արաբկիր!H303+Դավթաշեն!H303+Էրեբունի!H303+Կենտրոն!H303+Մալաթիա!H303+'Նոր Նորք'!H303+'Նորք Մարաշ'!H303+Նուբարաշեն!H303+Շենգավիթ!H303+Զեյթուն!H303</f>
        <v>175000</v>
      </c>
    </row>
    <row r="304" spans="1:8" ht="17.25" x14ac:dyDescent="0.25">
      <c r="A304" s="6"/>
      <c r="B304" s="6"/>
      <c r="C304" s="4"/>
      <c r="D304" s="8"/>
      <c r="E304" s="25"/>
      <c r="F304" s="19" t="s">
        <v>25</v>
      </c>
      <c r="G304" s="94"/>
      <c r="H304" s="282"/>
    </row>
    <row r="305" spans="1:8" ht="69" x14ac:dyDescent="0.25">
      <c r="A305" s="6"/>
      <c r="B305" s="6"/>
      <c r="C305" s="4"/>
      <c r="D305" s="8"/>
      <c r="E305" s="25"/>
      <c r="F305" s="21" t="s">
        <v>717</v>
      </c>
      <c r="G305" s="94"/>
      <c r="H305" s="282"/>
    </row>
    <row r="306" spans="1:8" ht="33" x14ac:dyDescent="0.25">
      <c r="A306" s="6"/>
      <c r="B306" s="6"/>
      <c r="C306" s="4"/>
      <c r="D306" s="8"/>
      <c r="E306" s="25"/>
      <c r="F306" s="27" t="s">
        <v>27</v>
      </c>
      <c r="G306" s="94"/>
      <c r="H306" s="282"/>
    </row>
    <row r="307" spans="1:8" ht="33.75" thickBot="1" x14ac:dyDescent="0.3">
      <c r="A307" s="6"/>
      <c r="B307" s="6"/>
      <c r="C307" s="4"/>
      <c r="D307" s="8"/>
      <c r="E307" s="25"/>
      <c r="F307" s="80" t="s">
        <v>836</v>
      </c>
      <c r="G307" s="96" t="s">
        <v>801</v>
      </c>
      <c r="H307" s="54">
        <f>+Աջափնյակ!H307+Քաղաքապետարան!H307+Ավան!H307+Արաբկիր!H307+Դավթաշեն!H307+Էրեբունի!H307+Կենտրոն!H307+Մալաթիա!H307+'Նոր Նորք'!H307+'Նորք Մարաշ'!H307+Նուբարաշեն!H307+Շենգավիթ!H307+Զեյթուն!H307</f>
        <v>175000</v>
      </c>
    </row>
    <row r="308" spans="1:8" ht="34.5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+Աջափնյակ!H308+Քաղաքապետարան!H308+Ավան!H308+Արաբկիր!H308+Դավթաշեն!H308+Էրեբունի!H308+Կենտրոն!H308+Մալաթիա!H308+'Նոր Նորք'!H308+'Նորք Մարաշ'!H308+Նուբարաշեն!H308+Շենգավիթ!H308+Զեյթուն!H308</f>
        <v>136884.5</v>
      </c>
    </row>
    <row r="309" spans="1:8" ht="17.25" x14ac:dyDescent="0.25">
      <c r="A309" s="6"/>
      <c r="B309" s="6"/>
      <c r="C309" s="4"/>
      <c r="D309" s="8"/>
      <c r="E309" s="25"/>
      <c r="F309" s="2" t="s">
        <v>114</v>
      </c>
      <c r="G309" s="2"/>
      <c r="H309" s="30"/>
    </row>
    <row r="310" spans="1:8" ht="17.25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4">
        <f>+Աջափնյակ!H310+Քաղաքապետարան!H310+Ավան!H310+Արաբկիր!H310+Դավթաշեն!H310+Էրեբունի!H310+Կենտրոն!H310+Մալաթիա!H310+'Նոր Նորք'!H310+'Նորք Մարաշ'!H310+Նուբարաշեն!H310+Շենգավիթ!H310+Զեյթուն!H310</f>
        <v>136884.5</v>
      </c>
    </row>
    <row r="311" spans="1:8" ht="18" thickBot="1" x14ac:dyDescent="0.3">
      <c r="A311" s="6"/>
      <c r="B311" s="6"/>
      <c r="C311" s="4"/>
      <c r="D311" s="8"/>
      <c r="E311" s="25"/>
      <c r="F311" s="9" t="s">
        <v>114</v>
      </c>
      <c r="G311" s="9"/>
      <c r="H311" s="37"/>
    </row>
    <row r="312" spans="1:8" ht="17.25" x14ac:dyDescent="0.25">
      <c r="A312" s="6"/>
      <c r="B312" s="6"/>
      <c r="C312" s="4"/>
      <c r="D312" s="8"/>
      <c r="E312" s="57"/>
      <c r="F312" s="13" t="s">
        <v>16</v>
      </c>
      <c r="G312" s="121"/>
      <c r="H312" s="147"/>
    </row>
    <row r="313" spans="1:8" ht="34.5" x14ac:dyDescent="0.25">
      <c r="A313" s="6"/>
      <c r="B313" s="6"/>
      <c r="C313" s="4"/>
      <c r="D313" s="6">
        <v>5011</v>
      </c>
      <c r="E313" s="57"/>
      <c r="F313" s="17" t="s">
        <v>191</v>
      </c>
      <c r="G313" s="2"/>
      <c r="H313" s="276">
        <f>+Աջափնյակ!H313+Քաղաքապետարան!H313+Ավան!H313+Արաբկիր!H313+Դավթաշեն!H313+Էրեբունի!H313+Կենտրոն!H313+Մալաթիա!H313+'Նոր Նորք'!H313+'Նորք Մարաշ'!H313+Նուբարաշեն!H313+Շենգավիթ!H313+Զեյթուն!H313</f>
        <v>136884.5</v>
      </c>
    </row>
    <row r="314" spans="1:8" ht="17.25" x14ac:dyDescent="0.25">
      <c r="A314" s="6"/>
      <c r="B314" s="6"/>
      <c r="C314" s="4"/>
      <c r="D314" s="8"/>
      <c r="E314" s="57"/>
      <c r="F314" s="19" t="s">
        <v>19</v>
      </c>
      <c r="G314" s="2"/>
      <c r="H314" s="31"/>
    </row>
    <row r="315" spans="1:8" ht="17.25" x14ac:dyDescent="0.25">
      <c r="A315" s="6"/>
      <c r="B315" s="6"/>
      <c r="C315" s="4"/>
      <c r="D315" s="8"/>
      <c r="E315" s="57"/>
      <c r="F315" s="68" t="s">
        <v>192</v>
      </c>
      <c r="G315" s="2"/>
      <c r="H315" s="31"/>
    </row>
    <row r="316" spans="1:8" ht="17.25" x14ac:dyDescent="0.25">
      <c r="A316" s="6"/>
      <c r="B316" s="6"/>
      <c r="C316" s="4"/>
      <c r="D316" s="8"/>
      <c r="E316" s="57"/>
      <c r="F316" s="19" t="s">
        <v>21</v>
      </c>
      <c r="G316" s="2"/>
      <c r="H316" s="31"/>
    </row>
    <row r="317" spans="1:8" ht="35.25" thickBot="1" x14ac:dyDescent="0.3">
      <c r="A317" s="6"/>
      <c r="B317" s="6"/>
      <c r="C317" s="4"/>
      <c r="D317" s="8"/>
      <c r="E317" s="57"/>
      <c r="F317" s="22" t="s">
        <v>193</v>
      </c>
      <c r="G317" s="124"/>
      <c r="H317" s="48"/>
    </row>
    <row r="318" spans="1:8" ht="17.25" x14ac:dyDescent="0.25">
      <c r="A318" s="6"/>
      <c r="B318" s="6"/>
      <c r="C318" s="4"/>
      <c r="D318" s="8"/>
      <c r="E318" s="25"/>
      <c r="F318" s="49" t="s">
        <v>23</v>
      </c>
      <c r="G318" s="128"/>
      <c r="H318" s="255"/>
    </row>
    <row r="319" spans="1:8" ht="17.25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+Աջափնյակ!H319+Քաղաքապետարան!H319+Ավան!H319+Արաբկիր!H319+Դավթաշեն!H319+Էրեբունի!H319+Կենտրոն!H319+Մալաթիա!H319+'Նոր Նորք'!H319+'Նորք Մարաշ'!H319+Նուբարաշեն!H319+Շենգավիթ!H319+Զեյթուն!H319</f>
        <v>136884.5</v>
      </c>
    </row>
    <row r="320" spans="1:8" ht="17.25" x14ac:dyDescent="0.25">
      <c r="A320" s="6"/>
      <c r="B320" s="6"/>
      <c r="C320" s="4"/>
      <c r="D320" s="8"/>
      <c r="E320" s="25"/>
      <c r="F320" s="19" t="s">
        <v>25</v>
      </c>
      <c r="G320" s="2"/>
      <c r="H320" s="30"/>
    </row>
    <row r="321" spans="1:8" ht="34.5" x14ac:dyDescent="0.25">
      <c r="A321" s="6"/>
      <c r="B321" s="6"/>
      <c r="C321" s="4"/>
      <c r="D321" s="8"/>
      <c r="E321" s="25"/>
      <c r="F321" s="21" t="s">
        <v>195</v>
      </c>
      <c r="G321" s="2"/>
      <c r="H321" s="30"/>
    </row>
    <row r="322" spans="1:8" ht="33" x14ac:dyDescent="0.25">
      <c r="A322" s="6"/>
      <c r="B322" s="6"/>
      <c r="C322" s="4"/>
      <c r="D322" s="8"/>
      <c r="E322" s="25"/>
      <c r="F322" s="27" t="s">
        <v>27</v>
      </c>
      <c r="G322" s="2"/>
      <c r="H322" s="30"/>
    </row>
    <row r="323" spans="1:8" ht="17.25" x14ac:dyDescent="0.25">
      <c r="A323" s="6"/>
      <c r="B323" s="6"/>
      <c r="C323" s="4"/>
      <c r="D323" s="8"/>
      <c r="E323" s="25"/>
      <c r="F323" s="110" t="s">
        <v>91</v>
      </c>
      <c r="G323" s="374">
        <v>5112</v>
      </c>
      <c r="H323" s="30">
        <f>+Աջափնյակ!H323+Քաղաքապետարան!H323+Ավան!H323+Արաբկիր!H323+Դավթաշեն!H323+Էրեբունի!H323+Կենտրոն!H323+Մալաթիա!H323+'Նոր Նորք'!H323+'Նորք Մարաշ'!H323+Նուբարաշեն!H323+Շենգավիթ!H323+Զեյթուն!H323</f>
        <v>104884.5</v>
      </c>
    </row>
    <row r="324" spans="1:8" ht="18" thickBot="1" x14ac:dyDescent="0.3">
      <c r="A324" s="6"/>
      <c r="B324" s="6"/>
      <c r="C324" s="4"/>
      <c r="D324" s="8"/>
      <c r="E324" s="25"/>
      <c r="F324" s="80" t="s">
        <v>92</v>
      </c>
      <c r="G324" s="375">
        <v>5113</v>
      </c>
      <c r="H324" s="47">
        <f>+Աջափնյակ!H324+Քաղաքապետարան!H324+Ավան!H324+Արաբկիր!H324+Դավթաշեն!H324+Էրեբունի!H324+Կենտրոն!H324+Մալաթիա!H324+'Նոր Նորք'!H324+'Նորք Մարաշ'!H324+Նուբարաշեն!H324+Շենգավիթ!H324+Զեյթուն!H324</f>
        <v>32000</v>
      </c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+Աջափնյակ!H325+Քաղաքապետարան!H325+Ավան!H325+Արաբկիր!H325+Դավթաշեն!H325+Էրեբունի!H325+Կենտրոն!H325+Մալաթիա!H325+'Նոր Նորք'!H325+'Նորք Մարաշ'!H325+Նուբարաշեն!H325+Շենգավիթ!H325+Զեյթուն!H325</f>
        <v>58916383.499999985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76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+Աջափնյակ!H327+Քաղաքապետարան!H327+Ավան!H327+Արաբկիր!H327+Դավթաշեն!H327+Էրեբունի!H327+Կենտրոն!H327+Մալաթիա!H327+'Նոր Նորք'!H327+'Նորք Մարաշ'!H327+Նուբարաշեն!H327+Շենգավիթ!H327+Զեյթուն!H327</f>
        <v>39636344.199999988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37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146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76">
        <f>+Աջափնյակ!H330+Քաղաքապետարան!H330+Ավան!H330+Արաբկիր!H330+Դավթաշեն!H330+Էրեբունի!H330+Կենտրոն!H330+Մալաթիա!H330+'Նոր Նորք'!H330+'Նորք Մարաշ'!H330+Նուբարաշեն!H330+Շենգավիթ!H330+Զեյթուն!H330</f>
        <v>16213439.6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30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30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30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47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46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2">
        <f>+Աջափնյակ!H336+Քաղաքապետարան!H336+Ավան!H336+Արաբկիր!H336+Դավթաշեն!H336+Էրեբունի!H336+Կենտրոն!H336+Մալաթիա!H336+'Նոր Նորք'!H336+'Նորք Մարաշ'!H336+Նուբարաշեն!H336+Շենգավիթ!H336+Զեյթուն!H336</f>
        <v>3043000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30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30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30"/>
    </row>
    <row r="340" spans="1:8" ht="33.75" thickBot="1" x14ac:dyDescent="0.3">
      <c r="A340" s="103"/>
      <c r="B340" s="103"/>
      <c r="C340" s="103"/>
      <c r="D340" s="8"/>
      <c r="E340" s="25"/>
      <c r="F340" s="144" t="s">
        <v>203</v>
      </c>
      <c r="G340" s="141">
        <v>4251</v>
      </c>
      <c r="H340" s="37">
        <f>+Աջափնյակ!H340+Քաղաքապետարան!H340+Ավան!H340+Արաբկիր!H340+Դավթաշեն!H340+Էրեբունի!H340+Կենտրոն!H340+Մալաթիա!H340+'Նոր Նորք'!H340+'Նորք Մարաշ'!H340+Նուբարաշեն!H340+Շենգավիթ!H340+Զեյթուն!H340</f>
        <v>3043000</v>
      </c>
    </row>
    <row r="341" spans="1:8" ht="17.25" x14ac:dyDescent="0.25">
      <c r="A341" s="103"/>
      <c r="B341" s="103"/>
      <c r="C341" s="103"/>
      <c r="D341" s="8"/>
      <c r="E341" s="57"/>
      <c r="F341" s="13" t="s">
        <v>23</v>
      </c>
      <c r="G341" s="99"/>
      <c r="H341" s="147"/>
    </row>
    <row r="342" spans="1:8" ht="34.5" x14ac:dyDescent="0.25">
      <c r="A342" s="103"/>
      <c r="B342" s="103"/>
      <c r="C342" s="103"/>
      <c r="D342" s="8"/>
      <c r="E342" s="57">
        <v>50014</v>
      </c>
      <c r="F342" s="26" t="s">
        <v>204</v>
      </c>
      <c r="G342" s="102"/>
      <c r="H342" s="62">
        <f>+Աջափնյակ!H342+Քաղաքապետարան!H342+Ավան!H342+Արաբկիր!H342+Դավթաշեն!H342+Էրեբունի!H342+Կենտրոն!H342+Մալաթիա!H342+'Նոր Նորք'!H342+'Նորք Մարաշ'!H342+Նուբարաշեն!H342+Շենգավիթ!H342+Զեյթուն!H342</f>
        <v>95000</v>
      </c>
    </row>
    <row r="343" spans="1:8" ht="17.25" x14ac:dyDescent="0.25">
      <c r="A343" s="103"/>
      <c r="B343" s="103"/>
      <c r="C343" s="103"/>
      <c r="D343" s="8"/>
      <c r="E343" s="57"/>
      <c r="F343" s="19" t="s">
        <v>25</v>
      </c>
      <c r="G343" s="102"/>
      <c r="H343" s="31"/>
    </row>
    <row r="344" spans="1:8" ht="51.75" x14ac:dyDescent="0.25">
      <c r="A344" s="103"/>
      <c r="B344" s="103"/>
      <c r="C344" s="103"/>
      <c r="D344" s="8"/>
      <c r="E344" s="57"/>
      <c r="F344" s="21" t="s">
        <v>205</v>
      </c>
      <c r="G344" s="102"/>
      <c r="H344" s="31"/>
    </row>
    <row r="345" spans="1:8" ht="33" x14ac:dyDescent="0.25">
      <c r="A345" s="103"/>
      <c r="B345" s="103"/>
      <c r="C345" s="103"/>
      <c r="D345" s="8"/>
      <c r="E345" s="57"/>
      <c r="F345" s="27" t="s">
        <v>27</v>
      </c>
      <c r="G345" s="104"/>
      <c r="H345" s="31"/>
    </row>
    <row r="346" spans="1:8" ht="33.75" thickBot="1" x14ac:dyDescent="0.3">
      <c r="A346" s="103"/>
      <c r="B346" s="103"/>
      <c r="C346" s="103"/>
      <c r="D346" s="8"/>
      <c r="E346" s="57"/>
      <c r="F346" s="105" t="s">
        <v>203</v>
      </c>
      <c r="G346" s="106">
        <v>4251</v>
      </c>
      <c r="H346" s="48">
        <f>+Աջափնյակ!H346+Քաղաքապետարան!H346+Ավան!H346+Արաբկիր!H346+Դավթաշեն!H346+Էրեբունի!H346+Կենտրոն!H346+Մալաթիա!H346+'Նոր Նորք'!H346+'Նորք Մարաշ'!H346+Նուբարաշեն!H346+Շենգավիթ!H346+Զեյթուն!H346</f>
        <v>95000</v>
      </c>
    </row>
    <row r="347" spans="1:8" ht="17.25" hidden="1" x14ac:dyDescent="0.25">
      <c r="A347" s="103"/>
      <c r="B347" s="103"/>
      <c r="C347" s="103"/>
      <c r="D347" s="8"/>
      <c r="E347" s="25"/>
      <c r="F347" s="49" t="s">
        <v>23</v>
      </c>
      <c r="G347" s="148"/>
      <c r="H347" s="255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30"/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30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30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30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>
        <f>+Աջափնյակ!H352+Քաղաքապետարան!H352+Ավան!H352+Արաբկիր!H352+Դավթաշեն!H352+Էրեբունի!H352+Կենտրոն!H352+Մալաթիա!H352+'Նոր Նորք'!H352+'Նորք Մարաշ'!H352+Նուբարաշեն!H352+Շենգավիթ!H352+Զեյթուն!H352</f>
        <v>0</v>
      </c>
    </row>
    <row r="353" spans="1:8" ht="17.25" x14ac:dyDescent="0.25">
      <c r="A353" s="103"/>
      <c r="B353" s="103"/>
      <c r="C353" s="103"/>
      <c r="D353" s="8"/>
      <c r="E353" s="25"/>
      <c r="F353" s="13" t="s">
        <v>23</v>
      </c>
      <c r="G353" s="99"/>
      <c r="H353" s="146"/>
    </row>
    <row r="354" spans="1:8" ht="34.5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2">
        <f>+Աջափնյակ!H354+Քաղաքապետարան!H354+Ավան!H354+Արաբկիր!H354+Դավթաշեն!H354+Էրեբունի!H354+Կենտրոն!H354+Մալաթիա!H354+'Նոր Նորք'!H354+'Նորք Մարաշ'!H354+Նուբարաշեն!H354+Շենգավիթ!H354+Զեյթուն!H354</f>
        <v>340000</v>
      </c>
    </row>
    <row r="355" spans="1:8" ht="17.25" x14ac:dyDescent="0.25">
      <c r="A355" s="103"/>
      <c r="B355" s="103"/>
      <c r="C355" s="103"/>
      <c r="D355" s="8"/>
      <c r="E355" s="25"/>
      <c r="F355" s="19" t="s">
        <v>25</v>
      </c>
      <c r="G355" s="102"/>
      <c r="H355" s="30"/>
    </row>
    <row r="356" spans="1:8" ht="34.5" x14ac:dyDescent="0.25">
      <c r="A356" s="103"/>
      <c r="B356" s="103"/>
      <c r="C356" s="103"/>
      <c r="D356" s="8"/>
      <c r="E356" s="25"/>
      <c r="F356" s="41" t="s">
        <v>210</v>
      </c>
      <c r="G356" s="102"/>
      <c r="H356" s="30"/>
    </row>
    <row r="357" spans="1:8" ht="33" x14ac:dyDescent="0.25">
      <c r="A357" s="103"/>
      <c r="B357" s="103"/>
      <c r="C357" s="103"/>
      <c r="D357" s="8"/>
      <c r="E357" s="25"/>
      <c r="F357" s="27" t="s">
        <v>27</v>
      </c>
      <c r="G357" s="104"/>
      <c r="H357" s="30"/>
    </row>
    <row r="358" spans="1:8" ht="18" thickBot="1" x14ac:dyDescent="0.3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>
        <f>+Աջափնյակ!H358+Քաղաքապետարան!H358+Ավան!H358+Արաբկիր!H358+Դավթաշեն!H358+Էրեբունի!H358+Կենտրոն!H358+Մալաթիա!H358+'Նոր Նորք'!H358+'Նորք Մարաշ'!H358+Նուբարաշեն!H358+Շենգավիթ!H358+Զեյթուն!H358</f>
        <v>340000</v>
      </c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>
        <f>+Աջափնյակ!H359+Քաղաքապետարան!H359+Ավան!H359+Արաբկիր!H359+Դավթաշեն!H359+Էրեբունի!H359+Կենտրոն!H359+Մալաթիա!H359+'Նոր Նորք'!H359+'Նորք Մարաշ'!H359+Նուբարաշեն!H359+Շենգավիթ!H359+Զեյթուն!H359</f>
        <v>0</v>
      </c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46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30">
        <f>+Աջափնյակ!H361+Քաղաքապետարան!H361+Ավան!H361+Արաբկիր!H361+Դավթաշեն!H361+Էրեբունի!H361+Կենտրոն!H361+Մալաթիա!H361+'Նոր Նորք'!H361+'Նորք Մարաշ'!H361+Նուբարաշեն!H361+Շենգավիթ!H361+Զեյթուն!H361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30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30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30"/>
    </row>
    <row r="365" spans="1:8" ht="18" hidden="1" thickBot="1" x14ac:dyDescent="0.3">
      <c r="A365" s="103"/>
      <c r="B365" s="103"/>
      <c r="C365" s="103"/>
      <c r="D365" s="8"/>
      <c r="E365" s="25"/>
      <c r="F365" s="144" t="s">
        <v>92</v>
      </c>
      <c r="G365" s="141">
        <v>5113</v>
      </c>
      <c r="H365" s="37">
        <f>+Աջափնյակ!H365+Քաղաքապետարան!H365+Ավան!H365+Արաբկիր!H365+Դավթաշեն!H365+Էրեբունի!H365+Կենտրոն!H365+Մալաթիա!H365+'Նոր Նորք'!H365+'Նորք Մարաշ'!H365+Նուբարաշեն!H365+Շենգավիթ!H365+Զեյթուն!H365</f>
        <v>0</v>
      </c>
    </row>
    <row r="366" spans="1:8" ht="17.25" x14ac:dyDescent="0.25">
      <c r="A366" s="103"/>
      <c r="B366" s="103"/>
      <c r="C366" s="103"/>
      <c r="D366" s="8"/>
      <c r="E366" s="57"/>
      <c r="F366" s="13" t="s">
        <v>23</v>
      </c>
      <c r="G366" s="99"/>
      <c r="H366" s="147"/>
    </row>
    <row r="367" spans="1:8" ht="34.5" x14ac:dyDescent="0.25">
      <c r="A367" s="103"/>
      <c r="B367" s="103"/>
      <c r="C367" s="103"/>
      <c r="D367" s="8"/>
      <c r="E367" s="57">
        <v>80005</v>
      </c>
      <c r="F367" s="71" t="s">
        <v>213</v>
      </c>
      <c r="G367" s="102"/>
      <c r="H367" s="62">
        <f>+Աջափնյակ!H367+Քաղաքապետարան!H367+Ավան!H367+Արաբկիր!H367+Դավթաշեն!H367+Էրեբունի!H367+Կենտրոն!H367+Մալաթիա!H367+'Նոր Նորք'!H367+'Նորք Մարաշ'!H367+Նուբարաշեն!H367+Շենգավիթ!H367+Զեյթուն!H367</f>
        <v>200000</v>
      </c>
    </row>
    <row r="368" spans="1:8" ht="17.25" x14ac:dyDescent="0.25">
      <c r="A368" s="103"/>
      <c r="B368" s="103"/>
      <c r="C368" s="103"/>
      <c r="D368" s="8"/>
      <c r="E368" s="57"/>
      <c r="F368" s="19" t="s">
        <v>25</v>
      </c>
      <c r="G368" s="102"/>
      <c r="H368" s="31"/>
    </row>
    <row r="369" spans="1:8" ht="34.5" x14ac:dyDescent="0.25">
      <c r="A369" s="103"/>
      <c r="B369" s="103"/>
      <c r="C369" s="103"/>
      <c r="D369" s="8"/>
      <c r="E369" s="57"/>
      <c r="F369" s="21" t="s">
        <v>214</v>
      </c>
      <c r="G369" s="102"/>
      <c r="H369" s="31"/>
    </row>
    <row r="370" spans="1:8" ht="33" x14ac:dyDescent="0.25">
      <c r="A370" s="103"/>
      <c r="B370" s="103"/>
      <c r="C370" s="103"/>
      <c r="D370" s="8"/>
      <c r="E370" s="57"/>
      <c r="F370" s="27" t="s">
        <v>27</v>
      </c>
      <c r="G370" s="104"/>
      <c r="H370" s="31"/>
    </row>
    <row r="371" spans="1:8" ht="17.25" hidden="1" x14ac:dyDescent="0.25">
      <c r="A371" s="103"/>
      <c r="B371" s="103"/>
      <c r="C371" s="103"/>
      <c r="D371" s="8"/>
      <c r="E371" s="57"/>
      <c r="F371" s="27" t="s">
        <v>695</v>
      </c>
      <c r="G371" s="104">
        <v>5112</v>
      </c>
      <c r="H371" s="31">
        <f>+Աջափնյակ!H371+Քաղաքապետարան!H371+Ավան!H371+Արաբկիր!H371+Դավթաշեն!H371+Էրեբունի!H371+Կենտրոն!H371+Մալաթիա!H371+'Նոր Նորք'!H371+'Նորք Մարաշ'!H371+Նուբարաշեն!H371+Շենգավիթ!H371+Զեյթուն!H371</f>
        <v>0</v>
      </c>
    </row>
    <row r="372" spans="1:8" ht="18" thickBot="1" x14ac:dyDescent="0.3">
      <c r="A372" s="103"/>
      <c r="B372" s="103"/>
      <c r="C372" s="103"/>
      <c r="D372" s="8"/>
      <c r="E372" s="57"/>
      <c r="F372" s="105" t="s">
        <v>92</v>
      </c>
      <c r="G372" s="106">
        <v>5113</v>
      </c>
      <c r="H372" s="48">
        <f>+Աջափնյակ!H372+Քաղաքապետարան!H372+Ավան!H372+Արաբկիր!H372+Դավթաշեն!H372+Էրեբունի!H372+Կենտրոն!H372+Մալաթիա!H372+'Նոր Նորք'!H372+'Նորք Մարաշ'!H372+Նուբարաշեն!H372+Շենգավիթ!H372+Զեյթուն!H372</f>
        <v>200000</v>
      </c>
    </row>
    <row r="373" spans="1:8" ht="17.25" x14ac:dyDescent="0.25">
      <c r="A373" s="103"/>
      <c r="B373" s="103"/>
      <c r="C373" s="103"/>
      <c r="D373" s="8"/>
      <c r="E373" s="25"/>
      <c r="F373" s="49" t="s">
        <v>23</v>
      </c>
      <c r="G373" s="148"/>
      <c r="H373" s="255"/>
    </row>
    <row r="374" spans="1:8" ht="69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2">
        <f>+Աջափնյակ!H374+Քաղաքապետարան!H374+Ավան!H374+Արաբկիր!H374+Դավթաշեն!H374+Էրեբունի!H374+Կենտրոն!H374+Մալաթիա!H374+'Նոր Նորք'!H374+'Նորք Մարաշ'!H374+Նուբարաշեն!H374+Շենգավիթ!H374+Զեյթուն!H374</f>
        <v>6266045.5999999996</v>
      </c>
    </row>
    <row r="375" spans="1:8" ht="17.25" x14ac:dyDescent="0.25">
      <c r="A375" s="103"/>
      <c r="B375" s="103"/>
      <c r="C375" s="103"/>
      <c r="D375" s="8"/>
      <c r="E375" s="25"/>
      <c r="F375" s="19" t="s">
        <v>25</v>
      </c>
      <c r="G375" s="102"/>
      <c r="H375" s="30"/>
    </row>
    <row r="376" spans="1:8" ht="41.25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30"/>
    </row>
    <row r="377" spans="1:8" ht="33" x14ac:dyDescent="0.25">
      <c r="A377" s="103"/>
      <c r="B377" s="103"/>
      <c r="C377" s="103"/>
      <c r="D377" s="8"/>
      <c r="E377" s="25"/>
      <c r="F377" s="27" t="s">
        <v>27</v>
      </c>
      <c r="G377" s="104"/>
      <c r="H377" s="30"/>
    </row>
    <row r="378" spans="1:8" ht="18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>
        <f>+Աջափնյակ!H378+Քաղաքապետարան!H378+Ավան!H378+Արաբկիր!H378+Դավթաշեն!H378+Էրեբունի!H378+Կենտրոն!H378+Մալաթիա!H378+'Նոր Նորք'!H378+'Նորք Մարաշ'!H378+Նուբարաշեն!H378+Շենգավիթ!H378+Զեյթուն!H378</f>
        <v>6266045.5999999996</v>
      </c>
    </row>
    <row r="379" spans="1:8" ht="17.25" x14ac:dyDescent="0.25">
      <c r="A379" s="103"/>
      <c r="B379" s="103"/>
      <c r="C379" s="103"/>
      <c r="D379" s="8"/>
      <c r="E379" s="25"/>
      <c r="F379" s="13" t="s">
        <v>23</v>
      </c>
      <c r="G379" s="99"/>
      <c r="H379" s="146"/>
    </row>
    <row r="380" spans="1:8" ht="86.25" x14ac:dyDescent="0.25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62">
        <f>+Աջափնյակ!H380+Քաղաքապետարան!H380+Ավան!H380+Արաբկիր!H380+Դավթաշեն!H380+Էրեբունի!H380+Կենտրոն!H380+Մալաթիա!H380+'Նոր Նորք'!H380+'Նորք Մարաշ'!H380+Նուբարաշեն!H380+Շենգավիթ!H380+Զեյթուն!H380</f>
        <v>2016240.8</v>
      </c>
    </row>
    <row r="381" spans="1:8" ht="17.25" x14ac:dyDescent="0.25">
      <c r="A381" s="103"/>
      <c r="B381" s="103"/>
      <c r="C381" s="103"/>
      <c r="D381" s="8"/>
      <c r="E381" s="25"/>
      <c r="F381" s="19" t="s">
        <v>25</v>
      </c>
      <c r="G381" s="102"/>
      <c r="H381" s="30"/>
    </row>
    <row r="382" spans="1:8" ht="36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30"/>
    </row>
    <row r="383" spans="1:8" ht="33" x14ac:dyDescent="0.25">
      <c r="A383" s="103"/>
      <c r="B383" s="103"/>
      <c r="C383" s="103"/>
      <c r="D383" s="8"/>
      <c r="E383" s="25"/>
      <c r="F383" s="27" t="s">
        <v>27</v>
      </c>
      <c r="G383" s="104"/>
      <c r="H383" s="30"/>
    </row>
    <row r="384" spans="1:8" ht="18" thickBot="1" x14ac:dyDescent="0.3">
      <c r="A384" s="103"/>
      <c r="B384" s="103"/>
      <c r="C384" s="103"/>
      <c r="D384" s="8"/>
      <c r="E384" s="25"/>
      <c r="F384" s="144" t="s">
        <v>217</v>
      </c>
      <c r="G384" s="141">
        <v>4861</v>
      </c>
      <c r="H384" s="37">
        <f>+Աջափնյակ!H384+Քաղաքապետարան!H384+Ավան!H384+Արաբկիր!H384+Դավթաշեն!H384+Էրեբունի!H384+Կենտրոն!H384+Մալաթիա!H384+'Նոր Նորք'!H384+'Նորք Մարաշ'!H384+Նուբարաշեն!H384+Շենգավիթ!H384+Զեյթուն!H384</f>
        <v>2016240.8</v>
      </c>
    </row>
    <row r="385" spans="1:8" ht="17.25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62">
        <f>+Աջափնյակ!H386+Քաղաքապետարան!H386+Ավան!H386+Արաբկիր!H386+Դավթաշեն!H386+Էրեբունի!H386+Կենտրոն!H386+Մալաթիա!H386+'Նոր Նորք'!H386+'Նորք Մարաշ'!H386+Նուբարաշեն!H386+Շենգավիթ!H386+Զեյթուն!H386</f>
        <v>3500000</v>
      </c>
    </row>
    <row r="387" spans="1:8" ht="17.25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thickBot="1" x14ac:dyDescent="0.3">
      <c r="A390" s="103"/>
      <c r="B390" s="103"/>
      <c r="C390" s="103"/>
      <c r="D390" s="8"/>
      <c r="E390" s="57"/>
      <c r="F390" s="144" t="s">
        <v>542</v>
      </c>
      <c r="G390" s="141">
        <v>4729</v>
      </c>
      <c r="H390" s="287">
        <f>+Աջափնյակ!H390+Քաղաքապետարան!H390+Ավան!H390+Արաբկիր!H390+Դավթաշեն!H390+Էրեբունի!H390+Կենտրոն!H390+Մալաթիա!H390+'Նոր Նորք'!H390+'Նորք Մարաշ'!H390+Նուբարաշեն!H390+Շենգավիթ!H390+Զեյթուն!H390</f>
        <v>3500000</v>
      </c>
    </row>
    <row r="391" spans="1:8" ht="17.25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62">
        <f>+Աջափնյակ!H392+Քաղաքապետարան!H392+Ավան!H392+Արաբկիր!H392+Դավթաշեն!H392+Էրեբունի!H392+Կենտրոն!H392+Մալաթիա!H392+'Նոր Նորք'!H392+'Նորք Մարաշ'!H392+Նուբարաշեն!H392+Շենգավիթ!H392+Զեյթուն!H392</f>
        <v>753153.2</v>
      </c>
    </row>
    <row r="393" spans="1:8" ht="17.25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thickBot="1" x14ac:dyDescent="0.3">
      <c r="A396" s="103"/>
      <c r="B396" s="103"/>
      <c r="C396" s="103"/>
      <c r="D396" s="8"/>
      <c r="E396" s="57"/>
      <c r="F396" s="105" t="s">
        <v>542</v>
      </c>
      <c r="G396" s="106">
        <v>4729</v>
      </c>
      <c r="H396" s="48">
        <f>+Աջափնյակ!H396+Քաղաքապետարան!H396+Ավան!H396+Արաբկիր!H396+Դավթաշեն!H396+Էրեբունի!H396+Կենտրոն!H396+Մալաթիա!H396+'Նոր Նորք'!H396+'Նորք Մարաշ'!H396+Նուբարաշեն!H396+Շենգավիթ!H396+Զեյթուն!H396</f>
        <v>753153.2</v>
      </c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255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2">
        <f>+Աջափնյակ!H398+Քաղաքապետարան!H398+Ավան!H398+Արաբկիր!H398+Դավթաշեն!H398+Էրեբունի!H398+Կենտրոն!H398+Մալաթիա!H398+'Նոր Նորք'!H398+'Նորք Մարաշ'!H398+Նուբարաշեն!H398+Շենգավիթ!H398+Զեյթուն!H398</f>
        <v>1604836.5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30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30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30"/>
    </row>
    <row r="402" spans="1:8" ht="18" thickBot="1" x14ac:dyDescent="0.3">
      <c r="A402" s="103"/>
      <c r="B402" s="103"/>
      <c r="C402" s="103"/>
      <c r="D402" s="8"/>
      <c r="E402" s="25"/>
      <c r="F402" s="60" t="s">
        <v>222</v>
      </c>
      <c r="G402" s="151"/>
      <c r="H402" s="37"/>
    </row>
    <row r="403" spans="1:8" ht="17.25" x14ac:dyDescent="0.25">
      <c r="A403" s="103"/>
      <c r="B403" s="103"/>
      <c r="C403" s="103"/>
      <c r="D403" s="8"/>
      <c r="E403" s="57"/>
      <c r="F403" s="364" t="s">
        <v>23</v>
      </c>
      <c r="G403" s="365"/>
      <c r="H403" s="366"/>
    </row>
    <row r="404" spans="1:8" ht="37.5" customHeight="1" x14ac:dyDescent="0.25">
      <c r="A404" s="103"/>
      <c r="B404" s="103"/>
      <c r="C404" s="103"/>
      <c r="D404" s="8"/>
      <c r="E404" s="57">
        <v>50015</v>
      </c>
      <c r="F404" s="367" t="s">
        <v>735</v>
      </c>
      <c r="G404" s="102"/>
      <c r="H404" s="368">
        <f>+Աջափնյակ!H404+Քաղաքապետարան!H404+Ավան!H404+Արաբկիր!H404+Դավթաշեն!H404+Էրեբունի!H404+Կենտրոն!H404+Մալաթիա!H404+'Նոր Նորք'!H404+'Նորք Մարաշ'!H404+Նուբարաշեն!H404+Շենգավիթ!H404+Զեյթուն!H404</f>
        <v>6312.3</v>
      </c>
    </row>
    <row r="405" spans="1:8" ht="17.25" x14ac:dyDescent="0.25">
      <c r="A405" s="103"/>
      <c r="B405" s="103"/>
      <c r="C405" s="103"/>
      <c r="D405" s="8"/>
      <c r="E405" s="57"/>
      <c r="F405" s="369" t="s">
        <v>25</v>
      </c>
      <c r="G405" s="102"/>
      <c r="H405" s="339"/>
    </row>
    <row r="406" spans="1:8" ht="51.75" x14ac:dyDescent="0.25">
      <c r="A406" s="103"/>
      <c r="B406" s="103"/>
      <c r="C406" s="103"/>
      <c r="D406" s="8"/>
      <c r="E406" s="57"/>
      <c r="F406" s="370" t="s">
        <v>737</v>
      </c>
      <c r="G406" s="102"/>
      <c r="H406" s="339"/>
    </row>
    <row r="407" spans="1:8" ht="34.5" x14ac:dyDescent="0.25">
      <c r="A407" s="103"/>
      <c r="B407" s="103"/>
      <c r="C407" s="103"/>
      <c r="D407" s="8"/>
      <c r="E407" s="57"/>
      <c r="F407" s="381" t="s">
        <v>27</v>
      </c>
      <c r="G407" s="102"/>
      <c r="H407" s="339"/>
    </row>
    <row r="408" spans="1:8" ht="17.25" x14ac:dyDescent="0.25">
      <c r="A408" s="103"/>
      <c r="B408" s="103"/>
      <c r="C408" s="103"/>
      <c r="D408" s="8"/>
      <c r="E408" s="57"/>
      <c r="F408" s="382" t="s">
        <v>844</v>
      </c>
      <c r="G408" s="104">
        <v>4212</v>
      </c>
      <c r="H408" s="339">
        <f>+Աջափնյակ!H408+Քաղաքապետարան!H408+Ավան!H408+Արաբկիր!H408+Դավթաշեն!H408+Էրեբունի!H408+Կենտրոն!H408+Մալաթիա!H408+'Նոր Նորք'!H408+'Նորք Մարաշ'!H408+Նուբարաշեն!H408+Շենգավիթ!H408+Զեյթուն!H408</f>
        <v>868.3</v>
      </c>
    </row>
    <row r="409" spans="1:8" ht="17.25" x14ac:dyDescent="0.25">
      <c r="A409" s="103"/>
      <c r="B409" s="103"/>
      <c r="C409" s="103"/>
      <c r="D409" s="8"/>
      <c r="E409" s="57"/>
      <c r="F409" s="383" t="s">
        <v>842</v>
      </c>
      <c r="G409" s="104" t="s">
        <v>36</v>
      </c>
      <c r="H409" s="339">
        <f>+Աջափնյակ!H409+Քաղաքապետարան!H409+Ավան!H409+Արաբկիր!H409+Դավթաշեն!H409+Էրեբունի!H409+Կենտրոն!H409+Մալաթիա!H409+'Նոր Նորք'!H409+'Նորք Մարաշ'!H409+Նուբարաշեն!H409+Շենգավիթ!H409+Զեյթուն!H409</f>
        <v>444</v>
      </c>
    </row>
    <row r="410" spans="1:8" ht="18" thickBot="1" x14ac:dyDescent="0.3">
      <c r="A410" s="103"/>
      <c r="B410" s="103"/>
      <c r="C410" s="103"/>
      <c r="D410" s="8"/>
      <c r="E410" s="57"/>
      <c r="F410" s="372" t="s">
        <v>158</v>
      </c>
      <c r="G410" s="373">
        <v>4239</v>
      </c>
      <c r="H410" s="343">
        <f>+Աջափնյակ!H410+Քաղաքապետարան!H410+Ավան!H410+Արաբկիր!H410+Դավթաշեն!H410+Էրեբունի!H410+Կենտրոն!H410+Մալաթիա!H410+'Նոր Նորք'!H410+'Նորք Մարաշ'!H410+Նուբարաշեն!H410+Շենգավիթ!H410+Զեյթուն!H410</f>
        <v>5000</v>
      </c>
    </row>
    <row r="411" spans="1:8" ht="33.75" hidden="1" thickBot="1" x14ac:dyDescent="0.3">
      <c r="A411" s="103"/>
      <c r="B411" s="103"/>
      <c r="C411" s="103"/>
      <c r="D411" s="8"/>
      <c r="E411" s="57"/>
      <c r="F411" s="363" t="s">
        <v>203</v>
      </c>
      <c r="G411" s="214">
        <v>4251</v>
      </c>
      <c r="H411" s="54">
        <f>+Աջափնյակ!H411+Քաղաքապետարան!H411+Ավան!H411+Արաբկիր!H411+Դավթաշեն!H411+Էրեբունի!H411+Կենտրոն!H411+Մալաթիա!H411+'Նոր Նորք'!H411+'Նորք Մարաշ'!H411+Նուբարաշեն!H411+Շենգավիթ!H411+Զեյթուն!H411</f>
        <v>0</v>
      </c>
    </row>
    <row r="412" spans="1:8" ht="17.25" x14ac:dyDescent="0.25">
      <c r="A412" s="103"/>
      <c r="B412" s="103"/>
      <c r="C412" s="103"/>
      <c r="D412" s="8"/>
      <c r="E412" s="25"/>
      <c r="F412" s="49" t="s">
        <v>23</v>
      </c>
      <c r="G412" s="148"/>
      <c r="H412" s="255"/>
    </row>
    <row r="413" spans="1:8" ht="34.5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2">
        <f>+Աջափնյակ!H413+Քաղաքապետարան!H413+Ավան!H413+Արաբկիր!H413+Դավթաշեն!H413+Էրեբունի!H413+Կենտրոն!H413+Մալաթիա!H413+'Նոր Նորք'!H413+'Նորք Մարաշ'!H413+Նուբարաշեն!H413+Շենգավիթ!H413+Զեյթուն!H413</f>
        <v>422034</v>
      </c>
    </row>
    <row r="414" spans="1:8" ht="17.25" x14ac:dyDescent="0.25">
      <c r="A414" s="103"/>
      <c r="B414" s="103"/>
      <c r="C414" s="103"/>
      <c r="D414" s="8"/>
      <c r="E414" s="25"/>
      <c r="F414" s="19" t="s">
        <v>25</v>
      </c>
      <c r="G414" s="102"/>
      <c r="H414" s="30"/>
    </row>
    <row r="415" spans="1:8" ht="17.25" x14ac:dyDescent="0.25">
      <c r="A415" s="103"/>
      <c r="B415" s="103"/>
      <c r="C415" s="103"/>
      <c r="D415" s="8"/>
      <c r="E415" s="25"/>
      <c r="F415" s="41" t="s">
        <v>225</v>
      </c>
      <c r="G415" s="102"/>
      <c r="H415" s="30"/>
    </row>
    <row r="416" spans="1:8" ht="34.5" x14ac:dyDescent="0.25">
      <c r="A416" s="103"/>
      <c r="B416" s="103"/>
      <c r="C416" s="103"/>
      <c r="D416" s="8"/>
      <c r="E416" s="25"/>
      <c r="F416" s="41" t="s">
        <v>27</v>
      </c>
      <c r="G416" s="102"/>
      <c r="H416" s="30"/>
    </row>
    <row r="417" spans="1:8" ht="33" x14ac:dyDescent="0.25">
      <c r="A417" s="103"/>
      <c r="B417" s="103"/>
      <c r="C417" s="103"/>
      <c r="D417" s="8"/>
      <c r="E417" s="25"/>
      <c r="F417" s="27" t="s">
        <v>838</v>
      </c>
      <c r="G417" s="104">
        <v>4511</v>
      </c>
      <c r="H417" s="30">
        <f>+Աջափնյակ!H417+Քաղաքապետարան!H417+Ավան!H417+Արաբկիր!H417+Դավթաշեն!H417+Էրեբունի!H417+Կենտրոն!H417+Մալաթիա!H417+'Նոր Նորք'!H417+'Նորք Մարաշ'!H417+Նուբարաշեն!H417+Շենգավիթ!H417+Զեյթուն!H417</f>
        <v>62034</v>
      </c>
    </row>
    <row r="418" spans="1:8" ht="18" thickBot="1" x14ac:dyDescent="0.3">
      <c r="A418" s="103"/>
      <c r="B418" s="103"/>
      <c r="C418" s="103"/>
      <c r="D418" s="8"/>
      <c r="E418" s="25"/>
      <c r="F418" s="105" t="s">
        <v>217</v>
      </c>
      <c r="G418" s="106">
        <v>4861</v>
      </c>
      <c r="H418" s="47">
        <f>+Աջափնյակ!H418+Քաղաքապետարան!H418+Ավան!H418+Արաբկիր!H418+Դավթաշեն!H418+Էրեբունի!H418+Կենտրոն!H418+Մալաթիա!H418+'Նոր Նորք'!H418+'Նորք Մարաշ'!H418+Նուբարաշեն!H418+Շենգավիթ!H418+Զեյթուն!H418</f>
        <v>360000</v>
      </c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46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2">
        <f>+Աջափնյակ!H420+Քաղաքապետարան!H420+Ավան!H420+Արաբկիր!H420+Դավթաշեն!H420+Էրեբունի!H420+Կենտրոն!H420+Մալաթիա!H420+'Նոր Նորք'!H420+'Նորք Մարաշ'!H420+Նուբարաշեն!H420+Շենգավիթ!H420+Զեյթուն!H420</f>
        <v>82276.800000000003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30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30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30"/>
    </row>
    <row r="424" spans="1:8" ht="33.75" thickBot="1" x14ac:dyDescent="0.3">
      <c r="A424" s="103"/>
      <c r="B424" s="103"/>
      <c r="C424" s="103"/>
      <c r="D424" s="8"/>
      <c r="E424" s="25"/>
      <c r="F424" s="105" t="s">
        <v>203</v>
      </c>
      <c r="G424" s="106">
        <v>4251</v>
      </c>
      <c r="H424" s="47">
        <f>+Աջափնյակ!H424+Քաղաքապետարան!H424+Ավան!H424+Արաբկիր!H424+Դավթաշեն!H424+Էրեբունի!H424+Կենտրոն!H424+Մալաթիա!H424+'Նոր Նորք'!H424+'Նորք Մարաշ'!H424+Նուբարաշեն!H424+Շենգավիթ!H424+Զեյթուն!H424</f>
        <v>82276.800000000003</v>
      </c>
    </row>
    <row r="425" spans="1:8" ht="17.25" x14ac:dyDescent="0.25">
      <c r="A425" s="103"/>
      <c r="B425" s="103"/>
      <c r="C425" s="103"/>
      <c r="D425" s="8"/>
      <c r="E425" s="25"/>
      <c r="F425" s="13" t="s">
        <v>23</v>
      </c>
      <c r="G425" s="99"/>
      <c r="H425" s="146"/>
    </row>
    <row r="426" spans="1:8" ht="90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2">
        <f>+Աջափնյակ!H426+Քաղաքապետարան!H426+Ավան!H426+Արաբկիր!H426+Դավթաշեն!H426+Էրեբունի!H426+Կենտրոն!H426+Մալաթիա!H426+'Նոր Նորք'!H426+'Նորք Մարաշ'!H426+Նուբարաշեն!H426+Շենգավիթ!H426+Զեյթուն!H426</f>
        <v>765928.6</v>
      </c>
    </row>
    <row r="427" spans="1:8" ht="17.25" x14ac:dyDescent="0.25">
      <c r="A427" s="103"/>
      <c r="B427" s="103"/>
      <c r="C427" s="103"/>
      <c r="D427" s="8"/>
      <c r="E427" s="25"/>
      <c r="F427" s="19" t="s">
        <v>25</v>
      </c>
      <c r="G427" s="102"/>
      <c r="H427" s="30"/>
    </row>
    <row r="428" spans="1:8" ht="69" x14ac:dyDescent="0.25">
      <c r="A428" s="103"/>
      <c r="B428" s="103"/>
      <c r="C428" s="103"/>
      <c r="D428" s="8"/>
      <c r="E428" s="25"/>
      <c r="F428" s="21" t="s">
        <v>230</v>
      </c>
      <c r="G428" s="102"/>
      <c r="H428" s="30"/>
    </row>
    <row r="429" spans="1:8" ht="33" x14ac:dyDescent="0.25">
      <c r="A429" s="103"/>
      <c r="B429" s="103"/>
      <c r="C429" s="103"/>
      <c r="D429" s="8"/>
      <c r="E429" s="25"/>
      <c r="F429" s="27" t="s">
        <v>27</v>
      </c>
      <c r="G429" s="104"/>
      <c r="H429" s="30"/>
    </row>
    <row r="430" spans="1:8" ht="17.25" x14ac:dyDescent="0.25">
      <c r="A430" s="103"/>
      <c r="B430" s="103"/>
      <c r="C430" s="103"/>
      <c r="D430" s="8"/>
      <c r="E430" s="25"/>
      <c r="F430" s="32" t="s">
        <v>844</v>
      </c>
      <c r="G430" s="141">
        <v>4212</v>
      </c>
      <c r="H430" s="30">
        <f>+Աջափնյակ!H430+Քաղաքապետարան!H430+Ավան!H430+Արաբկիր!H430+Դավթաշեն!H430+Էրեբունի!H430+Կենտրոն!H430+Մալաթիա!H430+'Նոր Նորք'!H430+'Նորք Մարաշ'!H430+Նուբարաշեն!H430+Շենգավիթ!H430+Զեյթուն!H430</f>
        <v>48000</v>
      </c>
    </row>
    <row r="431" spans="1:8" ht="18" thickBot="1" x14ac:dyDescent="0.3">
      <c r="A431" s="103"/>
      <c r="B431" s="103"/>
      <c r="C431" s="103"/>
      <c r="D431" s="8"/>
      <c r="E431" s="25"/>
      <c r="F431" s="105" t="s">
        <v>217</v>
      </c>
      <c r="G431" s="106">
        <v>4861</v>
      </c>
      <c r="H431" s="47">
        <f>+Աջափնյակ!H431+Քաղաքապետարան!H431+Ավան!H431+Արաբկիր!H431+Դավթաշեն!H431+Էրեբունի!H431+Կենտրոն!H431+Մալաթիա!H431+'Նոր Նորք'!H431+'Նորք Մարաշ'!H431+Նուբարաշեն!H431+Շենգավիթ!H431+Զեյթուն!H431</f>
        <v>717928.6</v>
      </c>
    </row>
    <row r="432" spans="1:8" ht="17.25" x14ac:dyDescent="0.25">
      <c r="A432" s="103"/>
      <c r="B432" s="103"/>
      <c r="C432" s="103"/>
      <c r="D432" s="8"/>
      <c r="E432" s="25"/>
      <c r="F432" s="49" t="s">
        <v>23</v>
      </c>
      <c r="G432" s="148"/>
      <c r="H432" s="255"/>
    </row>
    <row r="433" spans="1:8" ht="34.5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2">
        <f>+Աջափնյակ!H433+Քաղաքապետարան!H433+Ավան!H433+Արաբկիր!H433+Դավթաշեն!H433+Էրեբունի!H433+Կենտրոն!H433+Մալաթիա!H433+'Նոր Նորք'!H433+'Նորք Մարաշ'!H433+Նուբարաշեն!H433+Շենգավիթ!H433+Զեյթուն!H433</f>
        <v>114500</v>
      </c>
    </row>
    <row r="434" spans="1:8" ht="17.25" x14ac:dyDescent="0.25">
      <c r="A434" s="103"/>
      <c r="B434" s="103"/>
      <c r="C434" s="103"/>
      <c r="D434" s="8"/>
      <c r="E434" s="25"/>
      <c r="F434" s="19" t="s">
        <v>25</v>
      </c>
      <c r="G434" s="102"/>
      <c r="H434" s="30"/>
    </row>
    <row r="435" spans="1:8" ht="69" x14ac:dyDescent="0.25">
      <c r="A435" s="103"/>
      <c r="B435" s="103"/>
      <c r="C435" s="103"/>
      <c r="D435" s="8"/>
      <c r="E435" s="25"/>
      <c r="F435" s="21" t="s">
        <v>750</v>
      </c>
      <c r="G435" s="102"/>
      <c r="H435" s="30"/>
    </row>
    <row r="436" spans="1:8" ht="33" x14ac:dyDescent="0.25">
      <c r="A436" s="103"/>
      <c r="B436" s="103"/>
      <c r="C436" s="103"/>
      <c r="D436" s="8"/>
      <c r="E436" s="25"/>
      <c r="F436" s="27" t="s">
        <v>27</v>
      </c>
      <c r="G436" s="104"/>
      <c r="H436" s="30"/>
    </row>
    <row r="437" spans="1:8" ht="18" thickBot="1" x14ac:dyDescent="0.3">
      <c r="A437" s="103"/>
      <c r="B437" s="103"/>
      <c r="C437" s="103"/>
      <c r="D437" s="8"/>
      <c r="E437" s="25"/>
      <c r="F437" s="144" t="s">
        <v>837</v>
      </c>
      <c r="G437" s="141">
        <v>5129</v>
      </c>
      <c r="H437" s="37">
        <f>+Աջափնյակ!H437+Քաղաքապետարան!H437+Ավան!H437+Արաբկիր!H437+Դավթաշեն!H437+Էրեբունի!H437+Կենտրոն!H437+Մալաթիա!H437+'Նոր Նորք'!H437+'Նորք Մարաշ'!H437+Նուբարաշեն!H437+Շենգավիթ!H437+Զեյթուն!H437</f>
        <v>114500</v>
      </c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46"/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2">
        <f>+Աջափնյակ!H439+Քաղաքապետարան!H439+Ավան!H439+Արաբկիր!H439+Դավթաշեն!H439+Էրեբունի!H439+Կենտրոն!H439+Մալաթիա!H439+'Նոր Նորք'!H439+'Նորք Մարաշ'!H439+Նուբարաշեն!H439+Շենգավիթ!H439+Զեյթուն!H439</f>
        <v>175857.8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30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30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30"/>
    </row>
    <row r="443" spans="1:8" ht="17.25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>
        <f>+Աջափնյակ!H443+Քաղաքապետարան!H443+Ավան!H443+Արաբկիր!H443+Դավթաշեն!H443+Էրեբունի!H443+Կենտրոն!H443+Մալաթիա!H443+'Նոր Նորք'!H443+'Նորք Մարաշ'!H443+Նուբարաշեն!H443+Շենգավիթ!H443+Զեյթուն!H443</f>
        <v>48788.800000000003</v>
      </c>
    </row>
    <row r="444" spans="1:8" ht="18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>
        <f>+Աջափնյակ!H444+Քաղաքապետարան!H444+Ավան!H444+Արաբկիր!H444+Դավթաշեն!H444+Էրեբունի!H444+Կենտրոն!H444+Մալաթիա!H444+'Նոր Նորք'!H444+'Նորք Մարաշ'!H444+Նուբարաշեն!H444+Շենգավիթ!H444+Զեյթուն!H444</f>
        <v>127069</v>
      </c>
    </row>
    <row r="445" spans="1:8" ht="17.25" x14ac:dyDescent="0.25">
      <c r="A445" s="103"/>
      <c r="B445" s="103"/>
      <c r="C445" s="103"/>
      <c r="D445" s="8"/>
      <c r="E445" s="25"/>
      <c r="F445" s="13" t="s">
        <v>23</v>
      </c>
      <c r="G445" s="100"/>
      <c r="H445" s="146"/>
    </row>
    <row r="446" spans="1:8" ht="51.75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2">
        <f>+Աջափնյակ!H446+Քաղաքապետարան!H446+Ավան!H446+Արաբկիր!H446+Դավթաշեն!H446+Էրեբունի!H446+Կենտրոն!H446+Մալաթիա!H446+'Նոր Նորք'!H446+'Նորք Մարաշ'!H446+Նուբարաշեն!H446+Շենգավիթ!H446+Զեյթուն!H446</f>
        <v>37927</v>
      </c>
    </row>
    <row r="447" spans="1:8" ht="17.25" x14ac:dyDescent="0.25">
      <c r="A447" s="103"/>
      <c r="B447" s="103"/>
      <c r="C447" s="103"/>
      <c r="D447" s="8"/>
      <c r="E447" s="25"/>
      <c r="F447" s="19" t="s">
        <v>25</v>
      </c>
      <c r="G447" s="103"/>
      <c r="H447" s="30"/>
    </row>
    <row r="448" spans="1:8" ht="66.75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30"/>
    </row>
    <row r="449" spans="1:8" ht="33" x14ac:dyDescent="0.25">
      <c r="A449" s="103"/>
      <c r="B449" s="103"/>
      <c r="C449" s="103"/>
      <c r="D449" s="8"/>
      <c r="E449" s="25"/>
      <c r="F449" s="27" t="s">
        <v>27</v>
      </c>
      <c r="G449" s="104"/>
      <c r="H449" s="30"/>
    </row>
    <row r="450" spans="1:8" ht="18" thickBot="1" x14ac:dyDescent="0.3">
      <c r="A450" s="103"/>
      <c r="B450" s="103"/>
      <c r="C450" s="103"/>
      <c r="D450" s="8"/>
      <c r="E450" s="25"/>
      <c r="F450" s="80" t="s">
        <v>837</v>
      </c>
      <c r="G450" s="141">
        <v>5129</v>
      </c>
      <c r="H450" s="47">
        <f>+Աջափնյակ!H450+Քաղաքապետարան!H450+Ավան!H450+Արաբկիր!H450+Դավթաշեն!H450+Էրեբունի!H450+Կենտրոն!H450+Մալաթիա!H450+'Նոր Նորք'!H450+'Նորք Մարաշ'!H450+Նուբարաշեն!H450+Շենգավիթ!H450+Զեյթուն!H450</f>
        <v>37927</v>
      </c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46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76">
        <f>+Աջափնյակ!H452+Քաղաքապետարան!H452+Ավան!H452+Արաբկիր!H452+Դավթաշեն!H452+Էրեբունի!H452+Կենտրոն!H452+Մալաթիա!H452+'Նոր Նորք'!H452+'Նորք Մարաշ'!H452+Նուբարաշեն!H452+Շենգավիթ!H452+Զեյթուն!H452</f>
        <v>1234491.8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30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30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30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47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46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2">
        <f>+Աջափնյակ!H458+Քաղաքապետարան!H458+Ավան!H458+Արաբկիր!H458+Դավթաշեն!H458+Էրեբունի!H458+Կենտրոն!H458+Մալաթիա!H458+'Նոր Նորք'!H458+'Նորք Մարաշ'!H458+Նուբարաշեն!H458+Շենգավիթ!H458+Զեյթուն!H458</f>
        <v>533051.19999999995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30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30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30"/>
    </row>
    <row r="462" spans="1:8" ht="33.75" thickBot="1" x14ac:dyDescent="0.3">
      <c r="A462" s="103"/>
      <c r="B462" s="103"/>
      <c r="C462" s="103"/>
      <c r="D462" s="8"/>
      <c r="E462" s="25"/>
      <c r="F462" s="105" t="s">
        <v>203</v>
      </c>
      <c r="G462" s="106">
        <v>4251</v>
      </c>
      <c r="H462" s="47">
        <f>+Աջափնյակ!H462+Քաղաքապետարան!H462+Ավան!H462+Արաբկիր!H462+Դավթաշեն!H462+Էրեբունի!H462+Կենտրոն!H462+Մալաթիա!H462+'Նոր Նորք'!H462+'Նորք Մարաշ'!H462+Նուբարաշեն!H462+Շենգավիթ!H462+Զեյթուն!H462</f>
        <v>533051.19999999995</v>
      </c>
    </row>
    <row r="463" spans="1:8" ht="17.25" x14ac:dyDescent="0.25">
      <c r="A463" s="103"/>
      <c r="B463" s="103"/>
      <c r="C463" s="103"/>
      <c r="D463" s="8"/>
      <c r="E463" s="25"/>
      <c r="F463" s="13" t="s">
        <v>23</v>
      </c>
      <c r="G463" s="100"/>
      <c r="H463" s="62"/>
    </row>
    <row r="464" spans="1:8" ht="17.25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2">
        <f>+Աջափնյակ!H464+Քաղաքապետարան!H464+Ավան!H464+Արաբկիր!H464+Դավթաշեն!H464+Էրեբունի!H464+Կենտրոն!H464+Մալաթիա!H464+'Նոր Նորք'!H464+'Նորք Մարաշ'!H464+Նուբարաշեն!H464+Շենգավիթ!H464+Զեյթուն!H464</f>
        <v>10000</v>
      </c>
    </row>
    <row r="465" spans="1:8" ht="17.25" x14ac:dyDescent="0.25">
      <c r="A465" s="103"/>
      <c r="B465" s="103"/>
      <c r="C465" s="103"/>
      <c r="D465" s="8"/>
      <c r="E465" s="25"/>
      <c r="F465" s="19" t="s">
        <v>25</v>
      </c>
      <c r="G465" s="103"/>
      <c r="H465" s="30"/>
    </row>
    <row r="466" spans="1:8" ht="51.75" x14ac:dyDescent="0.25">
      <c r="A466" s="103"/>
      <c r="B466" s="103"/>
      <c r="C466" s="103"/>
      <c r="D466" s="8"/>
      <c r="E466" s="25"/>
      <c r="F466" s="21" t="s">
        <v>697</v>
      </c>
      <c r="G466" s="103"/>
      <c r="H466" s="30"/>
    </row>
    <row r="467" spans="1:8" ht="33" x14ac:dyDescent="0.25">
      <c r="A467" s="103"/>
      <c r="B467" s="103"/>
      <c r="C467" s="103"/>
      <c r="D467" s="8"/>
      <c r="E467" s="25"/>
      <c r="F467" s="27" t="s">
        <v>27</v>
      </c>
      <c r="G467" s="103"/>
      <c r="H467" s="30"/>
    </row>
    <row r="468" spans="1:8" ht="18" thickBot="1" x14ac:dyDescent="0.3">
      <c r="A468" s="103"/>
      <c r="B468" s="103"/>
      <c r="C468" s="103"/>
      <c r="D468" s="8"/>
      <c r="E468" s="25"/>
      <c r="F468" s="105" t="s">
        <v>91</v>
      </c>
      <c r="G468" s="106">
        <v>5112</v>
      </c>
      <c r="H468" s="47">
        <f>+Աջափնյակ!H468+Քաղաքապետարան!H468+Ավան!H468+Արաբկիր!H468+Դավթաշեն!H468+Էրեբունի!H468+Կենտրոն!H468+Մալաթիա!H468+'Նոր Նորք'!H468+'Նորք Մարաշ'!H468+Նուբարաշեն!H468+Շենգավիթ!H468+Զեյթուն!H468</f>
        <v>10000</v>
      </c>
    </row>
    <row r="469" spans="1:8" ht="17.25" x14ac:dyDescent="0.25">
      <c r="A469" s="103"/>
      <c r="B469" s="103"/>
      <c r="C469" s="103"/>
      <c r="D469" s="8"/>
      <c r="E469" s="57"/>
      <c r="F469" s="13" t="s">
        <v>23</v>
      </c>
      <c r="G469" s="145"/>
      <c r="H469" s="146"/>
    </row>
    <row r="470" spans="1:8" ht="17.25" x14ac:dyDescent="0.25">
      <c r="A470" s="103"/>
      <c r="B470" s="103"/>
      <c r="C470" s="103"/>
      <c r="D470" s="8"/>
      <c r="E470" s="57">
        <v>80010</v>
      </c>
      <c r="F470" s="283" t="s">
        <v>721</v>
      </c>
      <c r="G470" s="102"/>
      <c r="H470" s="62">
        <f>+Աջափնյակ!H470+Քաղաքապետարան!H470+Ավան!H470+Արաբկիր!H470+Դավթաշեն!H470+Էրեբունի!H470+Կենտրոն!H470+Մալաթիա!H470+'Նոր Նորք'!H470+'Նորք Մարաշ'!H470+Նուբարաշեն!H470+Շենգավիթ!H470+Զեյթուն!H470</f>
        <v>107510</v>
      </c>
    </row>
    <row r="471" spans="1:8" ht="17.25" x14ac:dyDescent="0.25">
      <c r="A471" s="103"/>
      <c r="B471" s="103"/>
      <c r="C471" s="103"/>
      <c r="D471" s="8"/>
      <c r="E471" s="57"/>
      <c r="F471" s="19" t="s">
        <v>25</v>
      </c>
      <c r="G471" s="102"/>
      <c r="H471" s="30"/>
    </row>
    <row r="472" spans="1:8" ht="51.75" x14ac:dyDescent="0.25">
      <c r="A472" s="103"/>
      <c r="B472" s="103"/>
      <c r="C472" s="103"/>
      <c r="D472" s="8"/>
      <c r="E472" s="57"/>
      <c r="F472" s="21" t="s">
        <v>241</v>
      </c>
      <c r="G472" s="102"/>
      <c r="H472" s="30"/>
    </row>
    <row r="473" spans="1:8" ht="33" x14ac:dyDescent="0.25">
      <c r="A473" s="103"/>
      <c r="B473" s="103"/>
      <c r="C473" s="103"/>
      <c r="D473" s="8"/>
      <c r="E473" s="57"/>
      <c r="F473" s="27" t="s">
        <v>27</v>
      </c>
      <c r="G473" s="104"/>
      <c r="H473" s="30"/>
    </row>
    <row r="474" spans="1:8" ht="18" thickBot="1" x14ac:dyDescent="0.3">
      <c r="A474" s="103"/>
      <c r="B474" s="103"/>
      <c r="C474" s="103"/>
      <c r="D474" s="8"/>
      <c r="E474" s="57"/>
      <c r="F474" s="80" t="s">
        <v>837</v>
      </c>
      <c r="G474" s="141">
        <v>5129</v>
      </c>
      <c r="H474" s="37">
        <f>+Աջափնյակ!H474+Քաղաքապետարան!H474+Ավան!H474+Արաբկիր!H474+Դավթաշեն!H474+Էրեբունի!H474+Կենտրոն!H474+Մալաթիա!H474+'Նոր Նորք'!H474+'Նորք Մարաշ'!H474+Նուբարաշեն!H474+Շենգավիթ!H474+Զեյթուն!H474</f>
        <v>107510</v>
      </c>
    </row>
    <row r="475" spans="1:8" ht="17.25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+Աջափնյակ!H476+Քաղաքապետարան!H476+Ավան!H476+Արաբկիր!H476+Դավթաշեն!H476+Էրեբունի!H476+Կենտրոն!H476+Մալաթիա!H476+'Նոր Նորք'!H476+'Նորք Մարաշ'!H476+Նուբարաշեն!H476+Շենգավիթ!H476+Զեյթուն!H476</f>
        <v>122000</v>
      </c>
    </row>
    <row r="477" spans="1:8" ht="17.25" x14ac:dyDescent="0.25">
      <c r="A477" s="103"/>
      <c r="B477" s="103"/>
      <c r="C477" s="103"/>
      <c r="D477" s="8"/>
      <c r="E477" s="57"/>
      <c r="F477" s="19" t="s">
        <v>25</v>
      </c>
      <c r="G477" s="102"/>
      <c r="H477" s="31"/>
    </row>
    <row r="478" spans="1:8" ht="64.5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31"/>
    </row>
    <row r="479" spans="1:8" ht="33" x14ac:dyDescent="0.25">
      <c r="A479" s="103"/>
      <c r="B479" s="103"/>
      <c r="C479" s="103"/>
      <c r="D479" s="8"/>
      <c r="E479" s="57"/>
      <c r="F479" s="27" t="s">
        <v>27</v>
      </c>
      <c r="G479" s="104"/>
      <c r="H479" s="31"/>
    </row>
    <row r="480" spans="1:8" ht="17.25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>
        <f>+Աջափնյակ!H480+Քաղաքապետարան!H480+Ավան!H480+Արաբկիր!H480+Դավթաշեն!H480+Էրեբունի!H480+Կենտրոն!H480+Մալաթիա!H480+'Նոր Նորք'!H480+'Նորք Մարաշ'!H480+Նուբարաշեն!H480+Շենգավիթ!H480+Զեյթուն!H480</f>
        <v>80000</v>
      </c>
    </row>
    <row r="481" spans="1:8" ht="18" thickBot="1" x14ac:dyDescent="0.3">
      <c r="A481" s="103"/>
      <c r="B481" s="103"/>
      <c r="C481" s="103"/>
      <c r="D481" s="8"/>
      <c r="E481" s="57"/>
      <c r="F481" s="80" t="s">
        <v>837</v>
      </c>
      <c r="G481" s="141">
        <v>5129</v>
      </c>
      <c r="H481" s="287">
        <f>+Աջափնյակ!H481+Քաղաքապետարան!H481+Ավան!H481+Արաբկիր!H481+Դավթաշեն!H481+Էրեբունի!H481+Կենտրոն!H481+Մալաթիա!H481+'Նոր Նորք'!H481+'Նորք Մարաշ'!H481+Նուբարաշեն!H481+Շենգավիթ!H481+Զեյթուն!H481</f>
        <v>42000</v>
      </c>
    </row>
    <row r="482" spans="1:8" ht="17.25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+Աջափնյակ!H483+Քաղաքապետարան!H483+Ավան!H483+Արաբկիր!H483+Դավթաշեն!H483+Էրեբունի!H483+Կենտրոն!H483+Մալաթիա!H483+'Նոր Նորք'!H483+'Նորք Մարաշ'!H483+Նուբարաշեն!H483+Շենգավիթ!H483+Զեյթուն!H483</f>
        <v>461930.6</v>
      </c>
    </row>
    <row r="484" spans="1:8" ht="17.25" x14ac:dyDescent="0.25">
      <c r="A484" s="103"/>
      <c r="B484" s="103"/>
      <c r="C484" s="103"/>
      <c r="D484" s="8"/>
      <c r="E484" s="57"/>
      <c r="F484" s="19" t="s">
        <v>25</v>
      </c>
      <c r="G484" s="102"/>
      <c r="H484" s="31"/>
    </row>
    <row r="485" spans="1:8" ht="34.5" x14ac:dyDescent="0.25">
      <c r="A485" s="103"/>
      <c r="B485" s="103"/>
      <c r="C485" s="103"/>
      <c r="D485" s="8"/>
      <c r="E485" s="57"/>
      <c r="F485" s="21" t="s">
        <v>732</v>
      </c>
      <c r="G485" s="102"/>
      <c r="H485" s="31"/>
    </row>
    <row r="486" spans="1:8" ht="33" x14ac:dyDescent="0.25">
      <c r="A486" s="103"/>
      <c r="B486" s="103"/>
      <c r="C486" s="103"/>
      <c r="D486" s="8"/>
      <c r="E486" s="57"/>
      <c r="F486" s="27" t="s">
        <v>27</v>
      </c>
      <c r="G486" s="104"/>
      <c r="H486" s="31"/>
    </row>
    <row r="487" spans="1:8" ht="17.25" x14ac:dyDescent="0.25">
      <c r="A487" s="103"/>
      <c r="B487" s="103"/>
      <c r="C487" s="103"/>
      <c r="D487" s="8"/>
      <c r="E487" s="57"/>
      <c r="F487" s="27" t="s">
        <v>91</v>
      </c>
      <c r="G487" s="104">
        <v>5112</v>
      </c>
      <c r="H487" s="31">
        <f>+Աջափնյակ!H487+Քաղաքապետարան!H487+Ավան!H487+Արաբկիր!H487+Դավթաշեն!H487+Էրեբունի!H487+Կենտրոն!H487+Մալաթիա!H487+'Նոր Նորք'!H487+'Նորք Մարաշ'!H487+Նուբարաշեն!H487+Շենգավիթ!H487+Զեյթուն!H487</f>
        <v>56399.8</v>
      </c>
    </row>
    <row r="488" spans="1:8" ht="18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48">
        <f>+Աջափնյակ!H488+Քաղաքապետարան!H488+Ավան!H488+Արաբկիր!H488+Դավթաշեն!H488+Էրեբունի!H488+Կենտրոն!H488+Մալաթիա!H488+'Նոր Նորք'!H488+'Նորք Մարաշ'!H488+Նուբարաշեն!H488+Շենգավիթ!H488+Զեյթուն!H488</f>
        <v>405530.8</v>
      </c>
    </row>
    <row r="489" spans="1:8" ht="17.25" x14ac:dyDescent="0.25">
      <c r="A489" s="103"/>
      <c r="B489" s="103"/>
      <c r="C489" s="103"/>
      <c r="D489" s="8"/>
      <c r="E489" s="25"/>
      <c r="F489" s="49" t="s">
        <v>16</v>
      </c>
      <c r="G489" s="148"/>
      <c r="H489" s="255"/>
    </row>
    <row r="490" spans="1:8" ht="34.5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76">
        <f>+Աջափնյակ!H490+Քաղաքապետարան!H490+Ավան!H490+Արաբկիր!H490+Դավթաշեն!H490+Էրեբունի!H490+Կենտրոն!H490+Մալաթիա!H490+'Նոր Նորք'!H490+'Նորք Մարաշ'!H490+Նուբարաշեն!H490+Շենգավիթ!H490+Զեյթուն!H490</f>
        <v>2098000</v>
      </c>
    </row>
    <row r="491" spans="1:8" ht="17.25" x14ac:dyDescent="0.25">
      <c r="A491" s="103"/>
      <c r="B491" s="103"/>
      <c r="C491" s="103"/>
      <c r="D491" s="8"/>
      <c r="E491" s="25"/>
      <c r="F491" s="19" t="s">
        <v>19</v>
      </c>
      <c r="G491" s="103"/>
      <c r="H491" s="30"/>
    </row>
    <row r="492" spans="1:8" ht="34.5" x14ac:dyDescent="0.25">
      <c r="A492" s="103"/>
      <c r="B492" s="103"/>
      <c r="C492" s="103"/>
      <c r="D492" s="8"/>
      <c r="E492" s="25"/>
      <c r="F492" s="21" t="s">
        <v>243</v>
      </c>
      <c r="G492" s="103"/>
      <c r="H492" s="30"/>
    </row>
    <row r="493" spans="1:8" ht="17.25" x14ac:dyDescent="0.25">
      <c r="A493" s="103"/>
      <c r="B493" s="103"/>
      <c r="C493" s="103"/>
      <c r="D493" s="8"/>
      <c r="E493" s="25"/>
      <c r="F493" s="19" t="s">
        <v>21</v>
      </c>
      <c r="G493" s="103"/>
      <c r="H493" s="30"/>
    </row>
    <row r="494" spans="1:8" ht="35.25" thickBot="1" x14ac:dyDescent="0.3">
      <c r="A494" s="103"/>
      <c r="B494" s="103"/>
      <c r="C494" s="103"/>
      <c r="D494" s="8"/>
      <c r="E494" s="25"/>
      <c r="F494" s="60" t="s">
        <v>244</v>
      </c>
      <c r="G494" s="120"/>
      <c r="H494" s="37"/>
    </row>
    <row r="495" spans="1:8" ht="17.25" x14ac:dyDescent="0.25">
      <c r="A495" s="103"/>
      <c r="B495" s="103"/>
      <c r="C495" s="103"/>
      <c r="D495" s="8"/>
      <c r="E495" s="57"/>
      <c r="F495" s="364" t="s">
        <v>23</v>
      </c>
      <c r="G495" s="365"/>
      <c r="H495" s="366"/>
    </row>
    <row r="496" spans="1:8" ht="34.5" x14ac:dyDescent="0.25">
      <c r="A496" s="103"/>
      <c r="B496" s="103"/>
      <c r="C496" s="103"/>
      <c r="D496" s="8"/>
      <c r="E496" s="252">
        <v>70009</v>
      </c>
      <c r="F496" s="367" t="s">
        <v>782</v>
      </c>
      <c r="G496" s="102"/>
      <c r="H496" s="368">
        <f>+Աջափնյակ!H496+Քաղաքապետարան!H496+Ավան!H496+Արաբկիր!H496+Դավթաշեն!H496+Էրեբունի!H496+Կենտրոն!H496+Մալաթիա!H496+'Նոր Նորք'!H496+'Նորք Մարաշ'!H496+Նուբարաշեն!H496+Շենգավիթ!H496+Զեյթուն!H496</f>
        <v>580000</v>
      </c>
    </row>
    <row r="497" spans="1:8" ht="17.25" x14ac:dyDescent="0.25">
      <c r="A497" s="103"/>
      <c r="B497" s="103"/>
      <c r="C497" s="103"/>
      <c r="D497" s="8"/>
      <c r="E497" s="57"/>
      <c r="F497" s="369" t="s">
        <v>25</v>
      </c>
      <c r="G497" s="102"/>
      <c r="H497" s="339"/>
    </row>
    <row r="498" spans="1:8" ht="34.5" x14ac:dyDescent="0.25">
      <c r="A498" s="103"/>
      <c r="B498" s="103"/>
      <c r="C498" s="103"/>
      <c r="D498" s="8"/>
      <c r="E498" s="57"/>
      <c r="F498" s="370" t="s">
        <v>783</v>
      </c>
      <c r="G498" s="102"/>
      <c r="H498" s="339"/>
    </row>
    <row r="499" spans="1:8" ht="33" x14ac:dyDescent="0.25">
      <c r="A499" s="103"/>
      <c r="B499" s="103"/>
      <c r="C499" s="103"/>
      <c r="D499" s="8"/>
      <c r="E499" s="57"/>
      <c r="F499" s="371" t="s">
        <v>27</v>
      </c>
      <c r="G499" s="104"/>
      <c r="H499" s="339"/>
    </row>
    <row r="500" spans="1:8" ht="18" thickBot="1" x14ac:dyDescent="0.3">
      <c r="A500" s="103"/>
      <c r="B500" s="103"/>
      <c r="C500" s="103"/>
      <c r="D500" s="8"/>
      <c r="E500" s="57"/>
      <c r="F500" s="372" t="s">
        <v>91</v>
      </c>
      <c r="G500" s="373">
        <v>5112</v>
      </c>
      <c r="H500" s="343">
        <f>+Աջափնյակ!H500+Քաղաքապետարան!H500+Ավան!H500+Արաբկիր!H500+Դավթաշեն!H500+Էրեբունի!H500+Կենտրոն!H500+Մալաթիա!H500+'Նոր Նորք'!H500+'Նորք Մարաշ'!H500+Նուբարաշեն!H500+Շենգավիթ!H500+Զեյթուն!H500</f>
        <v>580000</v>
      </c>
    </row>
    <row r="501" spans="1:8" ht="18" hidden="1" thickBot="1" x14ac:dyDescent="0.3">
      <c r="A501" s="103"/>
      <c r="B501" s="103"/>
      <c r="C501" s="103"/>
      <c r="D501" s="8"/>
      <c r="E501" s="57"/>
      <c r="F501" s="363" t="s">
        <v>92</v>
      </c>
      <c r="G501" s="214">
        <v>5113</v>
      </c>
      <c r="H501" s="54">
        <f>+Աջափնյակ!H501+Քաղաքապետարան!H501+Ավան!H501+Արաբկիր!H501+Դավթաշեն!H501+Էրեբունի!H501+Կենտրոն!H501+Մալաթիա!H501+'Նոր Նորք'!H501+'Նորք Մարաշ'!H501+Նուբարաշեն!H501+Շենգավիթ!H501+Զեյթուն!H501</f>
        <v>0</v>
      </c>
    </row>
    <row r="502" spans="1:8" ht="17.25" x14ac:dyDescent="0.25">
      <c r="A502" s="103"/>
      <c r="B502" s="103"/>
      <c r="C502" s="103"/>
      <c r="D502" s="8"/>
      <c r="E502" s="25"/>
      <c r="F502" s="49" t="s">
        <v>23</v>
      </c>
      <c r="G502" s="149"/>
      <c r="H502" s="255"/>
    </row>
    <row r="503" spans="1:8" ht="17.25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+Աջափնյակ!H503+Քաղաքապետարան!H503+Ավան!H503+Արաբկիր!H503+Դավթաշեն!H503+Էրեբունի!H503+Կենտրոն!H503+Մալաթիա!H503+'Նոր Նորք'!H503+'Նորք Մարաշ'!H503+Նուբարաշեն!H503+Շենգավիթ!H503+Զեյթուն!H503</f>
        <v>1518000</v>
      </c>
    </row>
    <row r="504" spans="1:8" ht="17.25" x14ac:dyDescent="0.25">
      <c r="A504" s="103"/>
      <c r="B504" s="103"/>
      <c r="C504" s="103"/>
      <c r="D504" s="8"/>
      <c r="E504" s="25"/>
      <c r="F504" s="19" t="s">
        <v>25</v>
      </c>
      <c r="G504" s="103"/>
      <c r="H504" s="30"/>
    </row>
    <row r="505" spans="1:8" ht="17.25" x14ac:dyDescent="0.25">
      <c r="A505" s="103"/>
      <c r="B505" s="103"/>
      <c r="C505" s="103"/>
      <c r="D505" s="8"/>
      <c r="E505" s="25"/>
      <c r="F505" s="21" t="s">
        <v>246</v>
      </c>
      <c r="G505" s="103"/>
      <c r="H505" s="30"/>
    </row>
    <row r="506" spans="1:8" ht="33" x14ac:dyDescent="0.25">
      <c r="A506" s="103"/>
      <c r="B506" s="103"/>
      <c r="C506" s="103"/>
      <c r="D506" s="8"/>
      <c r="E506" s="25"/>
      <c r="F506" s="27" t="s">
        <v>27</v>
      </c>
      <c r="G506" s="103"/>
      <c r="H506" s="30"/>
    </row>
    <row r="507" spans="1:8" ht="18" thickBot="1" x14ac:dyDescent="0.3">
      <c r="A507" s="103"/>
      <c r="B507" s="103"/>
      <c r="C507" s="103"/>
      <c r="D507" s="8"/>
      <c r="E507" s="25"/>
      <c r="F507" s="105" t="s">
        <v>340</v>
      </c>
      <c r="G507" s="106">
        <v>5121</v>
      </c>
      <c r="H507" s="47">
        <f>+Աջափնյակ!H507+Քաղաքապետարան!H507+Ավան!H507+Արաբկիր!H507+Դավթաշեն!H507+Էրեբունի!H507+Կենտրոն!H507+Մալաթիա!H507+'Նոր Նորք'!H507+'Նորք Մարաշ'!H507+Նուբարաշեն!H507+Շենգավիթ!H507+Զեյթուն!H507</f>
        <v>1518000</v>
      </c>
    </row>
    <row r="508" spans="1:8" ht="17.25" hidden="1" x14ac:dyDescent="0.25">
      <c r="A508" s="103"/>
      <c r="B508" s="103"/>
      <c r="C508" s="103"/>
      <c r="D508" s="103"/>
      <c r="E508" s="25"/>
      <c r="F508" s="13" t="s">
        <v>23</v>
      </c>
      <c r="G508" s="100"/>
      <c r="H508" s="146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30">
        <f>+Աջափնյակ!H509+Քաղաքապետարան!H509+Ավան!H509+Արաբկիր!H509+Դավթաշեն!H509+Էրեբունի!H509+Կենտրոն!H509+Մալաթիա!H509+'Նոր Նորք'!H509+'Նորք Մարաշ'!H509+Նուբարաշեն!H509+Շենգավիթ!H509+Զեյթուն!H509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30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30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30"/>
    </row>
    <row r="513" spans="1:8" ht="18" hidden="1" thickBot="1" x14ac:dyDescent="0.3">
      <c r="A513" s="103"/>
      <c r="B513" s="103"/>
      <c r="C513" s="103"/>
      <c r="D513" s="103"/>
      <c r="E513" s="25"/>
      <c r="F513" s="80" t="s">
        <v>837</v>
      </c>
      <c r="G513" s="106">
        <v>5129</v>
      </c>
      <c r="H513" s="47">
        <f>+Աջափնյակ!H513+Քաղաքապետարան!H513+Ավան!H513+Արաբկիր!H513+Դավթաշեն!H513+Էրեբունի!H513+Կենտրոն!H513+Մալաթիա!H513+'Նոր Նորք'!H513+'Նորք Մարաշ'!H513+Նուբարաշեն!H513+Շենգավիթ!H513+Զեյթուն!H513</f>
        <v>0</v>
      </c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146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30">
        <f>+Աջափնյակ!H515+Քաղաքապետարան!H515+Ավան!H515+Արաբկիր!H515+Դավթաշեն!H515+Էրեբունի!H515+Կենտրոն!H515+Մալաթիա!H515+'Նոր Նորք'!H515+'Նորք Մարաշ'!H515+Նուբարաշեն!H515+Շենգավիթ!H515+Զեյթուն!H515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30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30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217</v>
      </c>
      <c r="G519" s="106">
        <v>4861</v>
      </c>
      <c r="H519" s="47">
        <f>+Աջափնյակ!H519+Քաղաքապետարան!H519+Ավան!H519+Արաբկիր!H519+Դավթաշեն!H519+Էրեբունի!H519+Կենտրոն!H519+Մալաթիա!H519+'Նոր Նորք'!H519+'Նորք Մարաշ'!H519+Նուբարաշեն!H519+Շենգավիթ!H519+Զեյթուն!H519</f>
        <v>0</v>
      </c>
    </row>
    <row r="520" spans="1:8" ht="17.25" x14ac:dyDescent="0.25">
      <c r="A520" s="103"/>
      <c r="B520" s="103"/>
      <c r="C520" s="103"/>
      <c r="D520" s="103"/>
      <c r="E520" s="25"/>
      <c r="F520" s="13" t="s">
        <v>16</v>
      </c>
      <c r="G520" s="99"/>
      <c r="H520" s="146"/>
    </row>
    <row r="521" spans="1:8" ht="17.25" x14ac:dyDescent="0.25">
      <c r="A521" s="103"/>
      <c r="B521" s="103"/>
      <c r="C521" s="103"/>
      <c r="D521" s="6">
        <v>5016</v>
      </c>
      <c r="E521" s="25"/>
      <c r="F521" s="93" t="s">
        <v>707</v>
      </c>
      <c r="G521" s="102"/>
      <c r="H521" s="76">
        <f>+Աջափնյակ!H521+Քաղաքապետարան!H521+Ավան!H521+Արաբկիր!H521+Դավթաշեն!H521+Էրեբունի!H521+Կենտրոն!H521+Մալաթիա!H521+'Նոր Նորք'!H521+'Նորք Մարաշ'!H521+Նուբարաշեն!H521+Շենգավիթ!H521+Զեյթուն!H521</f>
        <v>18485576.299999997</v>
      </c>
    </row>
    <row r="522" spans="1:8" ht="17.25" x14ac:dyDescent="0.25">
      <c r="A522" s="103"/>
      <c r="B522" s="103"/>
      <c r="C522" s="103"/>
      <c r="D522" s="103"/>
      <c r="E522" s="25"/>
      <c r="F522" s="19" t="s">
        <v>19</v>
      </c>
      <c r="G522" s="102"/>
      <c r="H522" s="30"/>
    </row>
    <row r="523" spans="1:8" ht="34.5" x14ac:dyDescent="0.25">
      <c r="A523" s="103"/>
      <c r="B523" s="103"/>
      <c r="C523" s="103"/>
      <c r="D523" s="103"/>
      <c r="E523" s="25"/>
      <c r="F523" s="21" t="s">
        <v>254</v>
      </c>
      <c r="G523" s="102"/>
      <c r="H523" s="30"/>
    </row>
    <row r="524" spans="1:8" ht="17.25" x14ac:dyDescent="0.25">
      <c r="A524" s="103"/>
      <c r="B524" s="103"/>
      <c r="C524" s="103"/>
      <c r="D524" s="103"/>
      <c r="E524" s="25"/>
      <c r="F524" s="19" t="s">
        <v>21</v>
      </c>
      <c r="G524" s="102"/>
      <c r="H524" s="30"/>
    </row>
    <row r="525" spans="1:8" ht="35.25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47"/>
    </row>
    <row r="526" spans="1:8" ht="17.25" x14ac:dyDescent="0.25">
      <c r="A526" s="103"/>
      <c r="B526" s="103"/>
      <c r="C526" s="103"/>
      <c r="D526" s="103"/>
      <c r="E526" s="25"/>
      <c r="F526" s="13" t="s">
        <v>23</v>
      </c>
      <c r="G526" s="99"/>
      <c r="H526" s="146"/>
    </row>
    <row r="527" spans="1:8" ht="34.5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+Աջափնյակ!H527+Քաղաքապետարան!H527+Ավան!H527+Արաբկիր!H527+Դավթաշեն!H527+Էրեբունի!H527+Կենտրոն!H527+Մալաթիա!H527+'Նոր Նորք'!H527+'Նորք Մարաշ'!H527+Նուբարաշեն!H527+Շենգավիթ!H527+Զեյթուն!H527</f>
        <v>17278234.899999999</v>
      </c>
    </row>
    <row r="528" spans="1:8" ht="17.25" x14ac:dyDescent="0.25">
      <c r="A528" s="103"/>
      <c r="B528" s="103"/>
      <c r="C528" s="103"/>
      <c r="D528" s="8"/>
      <c r="E528" s="25"/>
      <c r="F528" s="19" t="s">
        <v>25</v>
      </c>
      <c r="G528" s="102"/>
      <c r="H528" s="30"/>
    </row>
    <row r="529" spans="1:8" ht="69" x14ac:dyDescent="0.25">
      <c r="A529" s="103"/>
      <c r="B529" s="103"/>
      <c r="C529" s="103"/>
      <c r="D529" s="8"/>
      <c r="E529" s="25"/>
      <c r="F529" s="21" t="s">
        <v>257</v>
      </c>
      <c r="G529" s="102"/>
      <c r="H529" s="30"/>
    </row>
    <row r="530" spans="1:8" ht="33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>
        <f>+Աջափնյակ!H531+Քաղաքապետարան!H531+Ավան!H531+Արաբկիր!H531+Դավթաշեն!H531+Էրեբունի!H531+Կենտրոն!H531+Մալաթիա!H531+'Նոր Նորք'!H531+'Նորք Մարաշ'!H531+Նուբարաշեն!H531+Շենգավիթ!H531+Զեյթուն!H531</f>
        <v>17278234.899999999</v>
      </c>
    </row>
    <row r="532" spans="1:8" ht="17.25" x14ac:dyDescent="0.25">
      <c r="A532" s="103"/>
      <c r="B532" s="103"/>
      <c r="C532" s="103"/>
      <c r="D532" s="8"/>
      <c r="E532" s="25"/>
      <c r="F532" s="13" t="s">
        <v>23</v>
      </c>
      <c r="G532" s="99"/>
      <c r="H532" s="146"/>
    </row>
    <row r="533" spans="1:8" ht="34.5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+Աջափնյակ!H533+Քաղաքապետարան!H533+Ավան!H533+Արաբկիր!H533+Դավթաշեն!H533+Էրեբունի!H533+Կենտրոն!H533+Մալաթիա!H533+'Նոր Նորք'!H533+'Նորք Մարաշ'!H533+Նուբարաշեն!H533+Շենգավիթ!H533+Զեյթուն!H533</f>
        <v>1194841.3999999999</v>
      </c>
    </row>
    <row r="534" spans="1:8" ht="17.25" x14ac:dyDescent="0.25">
      <c r="A534" s="103"/>
      <c r="B534" s="103"/>
      <c r="C534" s="103"/>
      <c r="D534" s="8"/>
      <c r="E534" s="25"/>
      <c r="F534" s="19" t="s">
        <v>25</v>
      </c>
      <c r="G534" s="102"/>
      <c r="H534" s="30"/>
    </row>
    <row r="535" spans="1:8" ht="61.5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30"/>
    </row>
    <row r="536" spans="1:8" ht="33" x14ac:dyDescent="0.25">
      <c r="A536" s="103"/>
      <c r="B536" s="103"/>
      <c r="C536" s="103"/>
      <c r="D536" s="8"/>
      <c r="E536" s="25"/>
      <c r="F536" s="27" t="s">
        <v>27</v>
      </c>
      <c r="G536" s="104"/>
      <c r="H536" s="30"/>
    </row>
    <row r="537" spans="1:8" ht="33.75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>
        <f>+Աջափնյակ!H537+Քաղաքապետարան!H537+Ավան!H537+Արաբկիր!H537+Դավթաշեն!H537+Էրեբունի!H537+Կենտրոն!H537+Մալաթիա!H537+'Նոր Նորք'!H537+'Նորք Մարաշ'!H537+Նուբարաշեն!H537+Շենգավիթ!H537+Զեյթուն!H537</f>
        <v>1194841.3999999999</v>
      </c>
    </row>
    <row r="538" spans="1:8" ht="17.25" x14ac:dyDescent="0.25">
      <c r="A538" s="103"/>
      <c r="B538" s="103"/>
      <c r="C538" s="103"/>
      <c r="D538" s="8"/>
      <c r="E538" s="57"/>
      <c r="F538" s="13" t="s">
        <v>23</v>
      </c>
      <c r="G538" s="145"/>
      <c r="H538" s="280"/>
    </row>
    <row r="539" spans="1:8" ht="17.25" x14ac:dyDescent="0.25">
      <c r="A539" s="103"/>
      <c r="B539" s="103"/>
      <c r="C539" s="103"/>
      <c r="D539" s="8"/>
      <c r="E539" s="57" t="s">
        <v>835</v>
      </c>
      <c r="F539" s="71" t="s">
        <v>738</v>
      </c>
      <c r="G539" s="104"/>
      <c r="H539" s="61">
        <f>+Աջափնյակ!H539+Քաղաքապետարան!H539+Արաբկիր!H539+Դավթաշեն!H539+Էրեբունի!H539+Կենտրոն!H539+Մալաթիա!H539+'Նոր Նորք'!H539+'Նորք Մարաշ'!H539+Նուբարաշեն!H539+Շենգավիթ!H539+Զեյթուն!H539</f>
        <v>12500</v>
      </c>
    </row>
    <row r="540" spans="1:8" ht="17.25" x14ac:dyDescent="0.25">
      <c r="A540" s="103"/>
      <c r="B540" s="103"/>
      <c r="C540" s="103"/>
      <c r="D540" s="8"/>
      <c r="E540" s="57"/>
      <c r="F540" s="19" t="s">
        <v>25</v>
      </c>
      <c r="G540" s="104"/>
      <c r="H540" s="287"/>
    </row>
    <row r="541" spans="1:8" ht="34.5" x14ac:dyDescent="0.25">
      <c r="A541" s="103"/>
      <c r="B541" s="103"/>
      <c r="C541" s="103"/>
      <c r="D541" s="8"/>
      <c r="E541" s="57"/>
      <c r="F541" s="21" t="s">
        <v>739</v>
      </c>
      <c r="G541" s="104"/>
      <c r="H541" s="287"/>
    </row>
    <row r="542" spans="1:8" ht="33" x14ac:dyDescent="0.25">
      <c r="A542" s="103"/>
      <c r="B542" s="103"/>
      <c r="C542" s="103"/>
      <c r="D542" s="8"/>
      <c r="E542" s="57"/>
      <c r="F542" s="27" t="s">
        <v>27</v>
      </c>
      <c r="G542" s="104"/>
      <c r="H542" s="287"/>
    </row>
    <row r="543" spans="1:8" ht="19.899999999999999" customHeight="1" thickBot="1" x14ac:dyDescent="0.3">
      <c r="A543" s="103"/>
      <c r="B543" s="103"/>
      <c r="C543" s="103"/>
      <c r="D543" s="8"/>
      <c r="E543" s="57"/>
      <c r="F543" s="105" t="s">
        <v>203</v>
      </c>
      <c r="G543" s="106">
        <v>4251</v>
      </c>
      <c r="H543" s="48">
        <f>+Աջափնյակ!H543+Քաղաքապետարան!H543+Արաբկիր!H543+Դավթաշեն!H543+Էրեբունի!H543+Կենտրոն!H543+Մալաթիա!H543+'Նոր Նորք'!H543+'Նորք Մարաշ'!H543+Նուբարաշեն!H543+Շենգավիթ!H543+Զեյթուն!H543</f>
        <v>12500</v>
      </c>
    </row>
    <row r="544" spans="1:8" ht="17.25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+Աջափնյակ!H544+Քաղաքապետարան!H544+Ավան!H544+Արաբկիր!H544+Դավթաշեն!H544+Էրեբունի!H544+Կենտրոն!H544+Մալաթիա!H544+'Նոր Նորք'!H544+'Նորք Մարաշ'!H544+Նուբարաշեն!H544+Շենգավիթ!H544+Զեյթուն!H544</f>
        <v>19280039.300000001</v>
      </c>
    </row>
    <row r="545" spans="1:8" ht="18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37"/>
    </row>
    <row r="546" spans="1:8" ht="17.25" x14ac:dyDescent="0.25">
      <c r="A546" s="8"/>
      <c r="B546" s="8"/>
      <c r="C546" s="8"/>
      <c r="D546" s="8"/>
      <c r="E546" s="57"/>
      <c r="F546" s="13" t="s">
        <v>16</v>
      </c>
      <c r="G546" s="99"/>
      <c r="H546" s="147"/>
    </row>
    <row r="547" spans="1:8" ht="34.5" x14ac:dyDescent="0.25">
      <c r="A547" s="8"/>
      <c r="B547" s="8"/>
      <c r="C547" s="8"/>
      <c r="D547" s="6">
        <v>5017</v>
      </c>
      <c r="E547" s="57"/>
      <c r="F547" s="93" t="s">
        <v>261</v>
      </c>
      <c r="G547" s="102"/>
      <c r="H547" s="276">
        <f>+Աջափնյակ!H547+Քաղաքապետարան!H547+Ավան!H547+Արաբկիր!H547+Դավթաշեն!H547+Էրեբունի!H547+Կենտրոն!H547+Մալաթիա!H547+'Նոր Նորք'!H547+'Նորք Մարաշ'!H547+Նուբարաշեն!H547+Շենգավիթ!H547+Զեյթուն!H547</f>
        <v>18253199.300000001</v>
      </c>
    </row>
    <row r="548" spans="1:8" ht="17.25" x14ac:dyDescent="0.25">
      <c r="A548" s="8"/>
      <c r="B548" s="8"/>
      <c r="C548" s="8"/>
      <c r="D548" s="8"/>
      <c r="E548" s="57"/>
      <c r="F548" s="19" t="s">
        <v>19</v>
      </c>
      <c r="G548" s="102"/>
      <c r="H548" s="31"/>
    </row>
    <row r="549" spans="1:8" ht="34.5" x14ac:dyDescent="0.25">
      <c r="A549" s="8"/>
      <c r="B549" s="8"/>
      <c r="C549" s="8"/>
      <c r="D549" s="8"/>
      <c r="E549" s="57"/>
      <c r="F549" s="21" t="s">
        <v>262</v>
      </c>
      <c r="G549" s="102"/>
      <c r="H549" s="31"/>
    </row>
    <row r="550" spans="1:8" ht="17.25" x14ac:dyDescent="0.25">
      <c r="A550" s="8"/>
      <c r="B550" s="8"/>
      <c r="C550" s="8"/>
      <c r="D550" s="8"/>
      <c r="E550" s="57"/>
      <c r="F550" s="19" t="s">
        <v>21</v>
      </c>
      <c r="G550" s="102"/>
      <c r="H550" s="31"/>
    </row>
    <row r="551" spans="1:8" ht="35.25" thickBot="1" x14ac:dyDescent="0.3">
      <c r="A551" s="8"/>
      <c r="B551" s="8"/>
      <c r="C551" s="8"/>
      <c r="D551" s="8"/>
      <c r="E551" s="57"/>
      <c r="F551" s="22" t="s">
        <v>263</v>
      </c>
      <c r="G551" s="140"/>
      <c r="H551" s="48"/>
    </row>
    <row r="552" spans="1:8" ht="17.25" x14ac:dyDescent="0.25">
      <c r="A552" s="8"/>
      <c r="B552" s="8"/>
      <c r="C552" s="8"/>
      <c r="D552" s="8"/>
      <c r="E552" s="25"/>
      <c r="F552" s="49" t="s">
        <v>23</v>
      </c>
      <c r="G552" s="148"/>
      <c r="H552" s="255"/>
    </row>
    <row r="553" spans="1:8" ht="51.75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+Աջափնյակ!H553+Քաղաքապետարան!H553+Ավան!H553+Արաբկիր!H553+Դավթաշեն!H553+Էրեբունի!H553+Կենտրոն!H553+Մալաթիա!H553+'Նոր Նորք'!H553+'Նորք Մարաշ'!H553+Նուբարաշեն!H553+Շենգավիթ!H553+Զեյթուն!H553</f>
        <v>4876936</v>
      </c>
    </row>
    <row r="554" spans="1:8" ht="17.25" x14ac:dyDescent="0.25">
      <c r="A554" s="8"/>
      <c r="B554" s="8"/>
      <c r="C554" s="8"/>
      <c r="D554" s="8"/>
      <c r="E554" s="25"/>
      <c r="F554" s="19" t="s">
        <v>25</v>
      </c>
      <c r="G554" s="102"/>
      <c r="H554" s="30"/>
    </row>
    <row r="555" spans="1:8" ht="69" x14ac:dyDescent="0.25">
      <c r="A555" s="8"/>
      <c r="B555" s="8"/>
      <c r="C555" s="8"/>
      <c r="D555" s="8"/>
      <c r="E555" s="25"/>
      <c r="F555" s="21" t="s">
        <v>264</v>
      </c>
      <c r="G555" s="102"/>
      <c r="H555" s="30"/>
    </row>
    <row r="556" spans="1:8" ht="33" x14ac:dyDescent="0.25">
      <c r="A556" s="8"/>
      <c r="B556" s="8"/>
      <c r="C556" s="8"/>
      <c r="D556" s="103"/>
      <c r="E556" s="25"/>
      <c r="F556" s="27" t="s">
        <v>27</v>
      </c>
      <c r="G556" s="104"/>
      <c r="H556" s="30"/>
    </row>
    <row r="557" spans="1:8" ht="33.75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>
        <f>+Աջափնյակ!H557+Քաղաքապետարան!H557+Ավան!H557+Արաբկիր!H557+Դավթաշեն!H557+Էրեբունի!H557+Կենտրոն!H557+Մալաթիա!H557+'Նոր Նորք'!H557+'Նորք Մարաշ'!H557+Նուբարաշեն!H557+Շենգավիթ!H557+Զեյթուն!H557</f>
        <v>4876936</v>
      </c>
    </row>
    <row r="558" spans="1:8" ht="17.25" x14ac:dyDescent="0.25">
      <c r="A558" s="8"/>
      <c r="B558" s="8"/>
      <c r="C558" s="8"/>
      <c r="D558" s="103"/>
      <c r="E558" s="25"/>
      <c r="F558" s="13" t="s">
        <v>23</v>
      </c>
      <c r="G558" s="99"/>
      <c r="H558" s="146"/>
    </row>
    <row r="559" spans="1:8" ht="51.75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+Աջափնյակ!H559+Քաղաքապետարան!H559+Ավան!H559+Արաբկիր!H559+Դավթաշեն!H559+Էրեբունի!H559+Կենտրոն!H559+Մալաթիա!H559+'Նոր Նորք'!H559+'Նորք Մարաշ'!H559+Նուբարաշեն!H559+Շենգավիթ!H559+Զեյթուն!H559</f>
        <v>3500000</v>
      </c>
    </row>
    <row r="560" spans="1:8" ht="17.25" x14ac:dyDescent="0.25">
      <c r="A560" s="8"/>
      <c r="B560" s="8"/>
      <c r="C560" s="8"/>
      <c r="D560" s="103"/>
      <c r="E560" s="25"/>
      <c r="F560" s="19" t="s">
        <v>25</v>
      </c>
      <c r="G560" s="102"/>
      <c r="H560" s="30"/>
    </row>
    <row r="561" spans="1:8" ht="34.5" x14ac:dyDescent="0.25">
      <c r="A561" s="8"/>
      <c r="B561" s="8"/>
      <c r="C561" s="8"/>
      <c r="D561" s="103"/>
      <c r="E561" s="25"/>
      <c r="F561" s="286" t="s">
        <v>728</v>
      </c>
      <c r="G561" s="102"/>
      <c r="H561" s="30"/>
    </row>
    <row r="562" spans="1:8" ht="33" x14ac:dyDescent="0.25">
      <c r="A562" s="8"/>
      <c r="B562" s="8"/>
      <c r="C562" s="8"/>
      <c r="D562" s="103"/>
      <c r="E562" s="25"/>
      <c r="F562" s="27" t="s">
        <v>27</v>
      </c>
      <c r="G562" s="104"/>
      <c r="H562" s="30"/>
    </row>
    <row r="563" spans="1:8" ht="18" thickBot="1" x14ac:dyDescent="0.3">
      <c r="A563" s="8"/>
      <c r="B563" s="8"/>
      <c r="C563" s="8"/>
      <c r="D563" s="103"/>
      <c r="E563" s="25"/>
      <c r="F563" s="144" t="s">
        <v>217</v>
      </c>
      <c r="G563" s="141">
        <v>4861</v>
      </c>
      <c r="H563" s="37">
        <f>+Աջափնյակ!H563+Քաղաքապետարան!H563+Ավան!H563+Արաբկիր!H563+Դավթաշեն!H563+Էրեբունի!H563+Կենտրոն!H563+Մալաթիա!H563+'Նոր Նորք'!H563+'Նորք Մարաշ'!H563+Նուբարաշեն!H563+Շենգավիթ!H563+Զեյթուն!H563</f>
        <v>3500000</v>
      </c>
    </row>
    <row r="564" spans="1:8" ht="17.25" x14ac:dyDescent="0.25">
      <c r="A564" s="8"/>
      <c r="B564" s="8"/>
      <c r="C564" s="8"/>
      <c r="D564" s="103"/>
      <c r="E564" s="57"/>
      <c r="F564" s="13" t="s">
        <v>23</v>
      </c>
      <c r="G564" s="99"/>
      <c r="H564" s="147"/>
    </row>
    <row r="565" spans="1:8" ht="51.75" x14ac:dyDescent="0.25">
      <c r="A565" s="8"/>
      <c r="B565" s="8"/>
      <c r="C565" s="8"/>
      <c r="D565" s="103"/>
      <c r="E565" s="57" t="s">
        <v>725</v>
      </c>
      <c r="F565" s="71" t="s">
        <v>266</v>
      </c>
      <c r="G565" s="102"/>
      <c r="H565" s="62">
        <f>+Աջափնյակ!H565+Քաղաքապետարան!H565+Ավան!H565+Արաբկիր!H565+Դավթաշեն!H565+Էրեբունի!H565+Կենտրոն!H565+Մալաթիա!H565+'Նոր Նորք'!H565+'Նորք Մարաշ'!H565+Նուբարաշեն!H565+Շենգավիթ!H565+Զեյթուն!H565</f>
        <v>9640000</v>
      </c>
    </row>
    <row r="566" spans="1:8" ht="17.25" x14ac:dyDescent="0.25">
      <c r="A566" s="8"/>
      <c r="B566" s="8"/>
      <c r="C566" s="8"/>
      <c r="D566" s="103"/>
      <c r="E566" s="57"/>
      <c r="F566" s="19" t="s">
        <v>25</v>
      </c>
      <c r="G566" s="102"/>
      <c r="H566" s="31"/>
    </row>
    <row r="567" spans="1:8" ht="34.5" x14ac:dyDescent="0.25">
      <c r="A567" s="8"/>
      <c r="B567" s="8"/>
      <c r="C567" s="8"/>
      <c r="D567" s="103"/>
      <c r="E567" s="57"/>
      <c r="F567" s="21" t="s">
        <v>267</v>
      </c>
      <c r="G567" s="102"/>
      <c r="H567" s="31"/>
    </row>
    <row r="568" spans="1:8" ht="33" x14ac:dyDescent="0.25">
      <c r="A568" s="8"/>
      <c r="B568" s="8"/>
      <c r="C568" s="8"/>
      <c r="D568" s="103"/>
      <c r="E568" s="57"/>
      <c r="F568" s="27" t="s">
        <v>27</v>
      </c>
      <c r="G568" s="104"/>
      <c r="H568" s="31"/>
    </row>
    <row r="569" spans="1:8" ht="18" thickBot="1" x14ac:dyDescent="0.3">
      <c r="A569" s="8"/>
      <c r="B569" s="8"/>
      <c r="C569" s="8"/>
      <c r="D569" s="103"/>
      <c r="E569" s="57"/>
      <c r="F569" s="105" t="s">
        <v>217</v>
      </c>
      <c r="G569" s="106">
        <v>4861</v>
      </c>
      <c r="H569" s="48">
        <f>+Աջափնյակ!H569+Քաղաքապետարան!H569+Ավան!H569+Արաբկիր!H569+Դավթաշեն!H569+Էրեբունի!H569+Կենտրոն!H569+Մալաթիա!H569+'Նոր Նորք'!H569+'Նորք Մարաշ'!H569+Նուբարաշեն!H569+Շենգավիթ!H569+Զեյթուն!H569</f>
        <v>9640000</v>
      </c>
    </row>
    <row r="570" spans="1:8" ht="17.25" x14ac:dyDescent="0.25">
      <c r="A570" s="8"/>
      <c r="B570" s="8"/>
      <c r="C570" s="8"/>
      <c r="D570" s="103"/>
      <c r="E570" s="25"/>
      <c r="F570" s="49" t="s">
        <v>23</v>
      </c>
      <c r="G570" s="148"/>
      <c r="H570" s="282"/>
    </row>
    <row r="571" spans="1:8" ht="69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2">
        <f>+Աջափնյակ!H571+Քաղաքապետարան!H571+Ավան!H571+Արաբկիր!H571+Դավթաշեն!H571+Էրեբունի!H571+Կենտրոն!H571+Մալաթիա!H571+'Նոր Նորք'!H571+'Նորք Մարաշ'!H571+Նուբարաշեն!H571+Շենգավիթ!H571+Զեյթուն!H571</f>
        <v>236263.3</v>
      </c>
    </row>
    <row r="572" spans="1:8" ht="17.25" x14ac:dyDescent="0.25">
      <c r="A572" s="8"/>
      <c r="B572" s="8"/>
      <c r="C572" s="8"/>
      <c r="D572" s="103"/>
      <c r="E572" s="25"/>
      <c r="F572" s="19" t="s">
        <v>25</v>
      </c>
      <c r="G572" s="102"/>
      <c r="H572" s="31"/>
    </row>
    <row r="573" spans="1:8" ht="17.25" x14ac:dyDescent="0.25">
      <c r="A573" s="8"/>
      <c r="B573" s="8"/>
      <c r="C573" s="8"/>
      <c r="D573" s="103"/>
      <c r="E573" s="25"/>
      <c r="F573" s="21" t="s">
        <v>727</v>
      </c>
      <c r="G573" s="102"/>
      <c r="H573" s="31"/>
    </row>
    <row r="574" spans="1:8" ht="33" x14ac:dyDescent="0.25">
      <c r="A574" s="8"/>
      <c r="B574" s="8"/>
      <c r="C574" s="8"/>
      <c r="D574" s="103"/>
      <c r="E574" s="25"/>
      <c r="F574" s="27" t="s">
        <v>27</v>
      </c>
      <c r="G574" s="104"/>
      <c r="H574" s="31"/>
    </row>
    <row r="575" spans="1:8" ht="18" thickBot="1" x14ac:dyDescent="0.3">
      <c r="A575" s="8"/>
      <c r="B575" s="8"/>
      <c r="C575" s="8"/>
      <c r="D575" s="103"/>
      <c r="E575" s="25"/>
      <c r="F575" s="105" t="s">
        <v>217</v>
      </c>
      <c r="G575" s="106">
        <v>4861</v>
      </c>
      <c r="H575" s="48">
        <f>+Աջափնյակ!H575+Քաղաքապետարան!H575+Ավան!H575+Արաբկիր!H575+Դավթաշեն!H575+Էրեբունի!H575+Կենտրոն!H575+Մալաթիա!H575+'Նոր Նորք'!H575+'Նորք Մարաշ'!H575+Նուբարաշեն!H575+Շենգավիթ!H575+Զեյթուն!H575</f>
        <v>236263.3</v>
      </c>
    </row>
    <row r="576" spans="1:8" ht="17.25" x14ac:dyDescent="0.25">
      <c r="A576" s="8"/>
      <c r="B576" s="8"/>
      <c r="C576" s="8"/>
      <c r="D576" s="103"/>
      <c r="E576" s="25"/>
      <c r="F576" s="49" t="s">
        <v>16</v>
      </c>
      <c r="G576" s="148"/>
      <c r="H576" s="255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276">
        <f>+Աջափնյակ!H577+Քաղաքապետարան!H577+Ավան!H577+Արաբկիր!H577+Դավթաշեն!H577+Էրեբունի!H577+Կենտրոն!H577+Մալաթիա!H577+'Նոր Նորք'!H577+'Նորք Մարաշ'!H577+Նուբարաշեն!H577+Շենգավիթ!H577+Զեյթուն!H577</f>
        <v>1026840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30"/>
    </row>
    <row r="579" spans="1:8" ht="69" x14ac:dyDescent="0.25">
      <c r="A579" s="8"/>
      <c r="B579" s="8"/>
      <c r="C579" s="8"/>
      <c r="D579" s="103"/>
      <c r="E579" s="25"/>
      <c r="F579" s="41" t="s">
        <v>269</v>
      </c>
      <c r="G579" s="102"/>
      <c r="H579" s="30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30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47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46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2">
        <f>+Աջափնյակ!H583+Քաղաքապետարան!H583+Ավան!H583+Արաբկիր!H583+Դավթաշեն!H583+Էրեբունի!H583+Կենտրոն!H583+Մալաթիա!H583+'Նոր Նորք'!H583+'Նորք Մարաշ'!H583+Նուբարաշեն!H583+Շենգավիթ!H583+Զեյթուն!H583</f>
        <v>1026840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30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30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30"/>
    </row>
    <row r="587" spans="1:8" ht="18" thickBot="1" x14ac:dyDescent="0.3">
      <c r="A587" s="8"/>
      <c r="B587" s="8"/>
      <c r="C587" s="8"/>
      <c r="D587" s="8"/>
      <c r="E587" s="25"/>
      <c r="F587" s="80" t="s">
        <v>837</v>
      </c>
      <c r="G587" s="52">
        <v>5129</v>
      </c>
      <c r="H587" s="47">
        <f>+Աջափնյակ!H587+Քաղաքապետարան!H587+Ավան!H587+Արաբկիր!H587+Դավթաշեն!H587+Էրեբունի!H587+Կենտրոն!H587+Մալաթիա!H587+'Նոր Նորք'!H587+'Նորք Մարաշ'!H587+Նուբարաշեն!H587+Շենգավիթ!H587+Զեյթուն!H587</f>
        <v>1026840</v>
      </c>
    </row>
    <row r="588" spans="1:8" ht="17.25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+Աջափնյակ!H588+Քաղաքապետարան!H588+Ավան!H588+Արաբկիր!H588+Դավթաշեն!H588+Էրեբունի!H588+Կենտրոն!H588+Մալաթիա!H588+'Նոր Նորք'!H588+'Նորք Մարաշ'!H588+Նուբարաշեն!H588+Շենգավիթ!H588+Զեյթուն!H588</f>
        <v>142000</v>
      </c>
    </row>
    <row r="589" spans="1:8" ht="17.25" x14ac:dyDescent="0.25">
      <c r="A589" s="8"/>
      <c r="B589" s="8"/>
      <c r="C589" s="8"/>
      <c r="D589" s="8"/>
      <c r="E589" s="25"/>
      <c r="F589" s="152" t="s">
        <v>114</v>
      </c>
      <c r="G589" s="102"/>
      <c r="H589" s="297"/>
    </row>
    <row r="590" spans="1:8" ht="17.25" x14ac:dyDescent="0.25">
      <c r="A590" s="8"/>
      <c r="B590" s="8"/>
      <c r="C590" s="8" t="s">
        <v>93</v>
      </c>
      <c r="D590" s="8"/>
      <c r="E590" s="25"/>
      <c r="F590" s="6" t="s">
        <v>276</v>
      </c>
      <c r="G590" s="102"/>
      <c r="H590" s="76">
        <f>+Աջափնյակ!H590+Քաղաքապետարան!H590+Ավան!H590+Արաբկիր!H590+Դավթաշեն!H590+Էրեբունի!H590+Կենտրոն!H590+Մալաթիա!H590+'Նոր Նորք'!H590+'Նորք Մարաշ'!H590+Նուբարաշեն!H590+Շենգավիթ!H590+Զեյթուն!H590</f>
        <v>142000</v>
      </c>
    </row>
    <row r="591" spans="1:8" ht="18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37"/>
    </row>
    <row r="592" spans="1:8" ht="17.25" x14ac:dyDescent="0.25">
      <c r="A592" s="8"/>
      <c r="B592" s="8"/>
      <c r="C592" s="8"/>
      <c r="D592" s="8"/>
      <c r="E592" s="25"/>
      <c r="F592" s="13" t="s">
        <v>16</v>
      </c>
      <c r="G592" s="99"/>
      <c r="H592" s="146"/>
    </row>
    <row r="593" spans="1:8" ht="17.25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76">
        <f>+H599+H606</f>
        <v>142000</v>
      </c>
    </row>
    <row r="594" spans="1:8" ht="17.25" x14ac:dyDescent="0.25">
      <c r="A594" s="8"/>
      <c r="B594" s="8"/>
      <c r="C594" s="8"/>
      <c r="D594" s="8"/>
      <c r="E594" s="25"/>
      <c r="F594" s="19" t="s">
        <v>19</v>
      </c>
      <c r="G594" s="102"/>
      <c r="H594" s="30"/>
    </row>
    <row r="595" spans="1:8" ht="51.75" x14ac:dyDescent="0.25">
      <c r="A595" s="8"/>
      <c r="B595" s="8"/>
      <c r="C595" s="8"/>
      <c r="D595" s="8"/>
      <c r="E595" s="25"/>
      <c r="F595" s="21" t="s">
        <v>278</v>
      </c>
      <c r="G595" s="102"/>
      <c r="H595" s="30"/>
    </row>
    <row r="596" spans="1:8" ht="17.25" x14ac:dyDescent="0.25">
      <c r="A596" s="8"/>
      <c r="B596" s="8"/>
      <c r="C596" s="8"/>
      <c r="D596" s="8"/>
      <c r="E596" s="25"/>
      <c r="F596" s="19" t="s">
        <v>21</v>
      </c>
      <c r="G596" s="102"/>
      <c r="H596" s="30"/>
    </row>
    <row r="597" spans="1:8" ht="35.25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47"/>
    </row>
    <row r="598" spans="1:8" ht="17.25" x14ac:dyDescent="0.25">
      <c r="A598" s="8"/>
      <c r="B598" s="8"/>
      <c r="C598" s="8"/>
      <c r="D598" s="8"/>
      <c r="E598" s="25"/>
      <c r="F598" s="13" t="s">
        <v>23</v>
      </c>
      <c r="G598" s="99"/>
      <c r="H598" s="146"/>
    </row>
    <row r="599" spans="1:8" ht="17.25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+Աջափնյակ!H599+Քաղաքապետարան!H599+Ավան!H599+Արաբկիր!H599+Դավթաշեն!H599+Էրեբունի!H599+Կենտրոն!H599+Մալաթիա!H599+'Նոր Նորք'!H599+'Նորք Մարաշ'!H599+Նուբարաշեն!H599+Շենգավիթ!H599+Զեյթուն!H599</f>
        <v>122000</v>
      </c>
    </row>
    <row r="600" spans="1:8" ht="17.25" x14ac:dyDescent="0.25">
      <c r="A600" s="8"/>
      <c r="B600" s="8"/>
      <c r="C600" s="8"/>
      <c r="D600" s="8"/>
      <c r="E600" s="25"/>
      <c r="F600" s="19" t="s">
        <v>25</v>
      </c>
      <c r="G600" s="102"/>
      <c r="H600" s="30"/>
    </row>
    <row r="601" spans="1:8" ht="51.75" x14ac:dyDescent="0.25">
      <c r="A601" s="8"/>
      <c r="B601" s="8"/>
      <c r="C601" s="8"/>
      <c r="D601" s="8"/>
      <c r="E601" s="25"/>
      <c r="F601" s="21" t="s">
        <v>710</v>
      </c>
      <c r="G601" s="102"/>
      <c r="H601" s="30"/>
    </row>
    <row r="602" spans="1:8" ht="33" x14ac:dyDescent="0.25">
      <c r="A602" s="8"/>
      <c r="B602" s="8"/>
      <c r="C602" s="8"/>
      <c r="D602" s="8"/>
      <c r="E602" s="25"/>
      <c r="F602" s="27" t="s">
        <v>27</v>
      </c>
      <c r="G602" s="104"/>
      <c r="H602" s="30"/>
    </row>
    <row r="603" spans="1:8" ht="17.25" x14ac:dyDescent="0.25">
      <c r="A603" s="8"/>
      <c r="B603" s="8"/>
      <c r="C603" s="8"/>
      <c r="D603" s="8"/>
      <c r="E603" s="25"/>
      <c r="F603" s="27" t="s">
        <v>862</v>
      </c>
      <c r="G603" s="104">
        <v>4234</v>
      </c>
      <c r="H603" s="30">
        <f>+Աջափնյակ!H603+Քաղաքապետարան!H603+Ավան!H603+Արաբկիր!H603+Դավթաշեն!H603+Էրեբունի!H603+Կենտրոն!H603+Մալաթիա!H603+'Նոր Նորք'!H603+'Նորք Մարաշ'!H603+Նուբարաշեն!H603+Շենգավիթ!H603+Զեյթուն!H603</f>
        <v>32000</v>
      </c>
    </row>
    <row r="604" spans="1:8" ht="18" thickBot="1" x14ac:dyDescent="0.3">
      <c r="A604" s="8"/>
      <c r="B604" s="8"/>
      <c r="C604" s="8"/>
      <c r="D604" s="8"/>
      <c r="E604" s="25"/>
      <c r="F604" s="32" t="s">
        <v>158</v>
      </c>
      <c r="G604" s="141">
        <v>4239</v>
      </c>
      <c r="H604" s="37">
        <f>+Աջափնյակ!H604+Քաղաքապետարան!H604+Ավան!H604+Արաբկիր!H604+Դավթաշեն!H604+Էրեբունի!H604+Կենտրոն!H604+Մալաթիա!H604+'Նոր Նորք'!H604+'Նորք Մարաշ'!H604+Նուբարաշեն!H604+Շենգավիթ!H604+Զեյթուն!H604</f>
        <v>90000</v>
      </c>
    </row>
    <row r="605" spans="1:8" ht="17.25" x14ac:dyDescent="0.25">
      <c r="A605" s="8"/>
      <c r="B605" s="8"/>
      <c r="C605" s="8"/>
      <c r="D605" s="8"/>
      <c r="E605" s="57"/>
      <c r="F605" s="13" t="s">
        <v>23</v>
      </c>
      <c r="G605" s="99"/>
      <c r="H605" s="280"/>
    </row>
    <row r="606" spans="1:8" ht="34.5" x14ac:dyDescent="0.25">
      <c r="A606" s="8"/>
      <c r="B606" s="8"/>
      <c r="C606" s="8"/>
      <c r="D606" s="8"/>
      <c r="E606" s="57" t="s">
        <v>796</v>
      </c>
      <c r="F606" s="164" t="s">
        <v>740</v>
      </c>
      <c r="G606" s="102"/>
      <c r="H606" s="61">
        <f>+Աջափնյակ!H606+Քաղաքապետարան!H606+Ավան!H606+Արաբկիր!H606+Դավթաշեն!H606+Էրեբունի!H606+Կենտրոն!H606+Մալաթիա!H606+'Նոր Նորք'!H606+'Նորք Մարաշ'!H606+Նուբարաշեն!H606+Շենգավիթ!H606+Զեյթուն!H606</f>
        <v>20000</v>
      </c>
    </row>
    <row r="607" spans="1:8" ht="17.25" x14ac:dyDescent="0.25">
      <c r="A607" s="8"/>
      <c r="B607" s="8"/>
      <c r="C607" s="8"/>
      <c r="D607" s="8"/>
      <c r="E607" s="57"/>
      <c r="F607" s="19" t="s">
        <v>25</v>
      </c>
      <c r="G607" s="102"/>
      <c r="H607" s="287"/>
    </row>
    <row r="608" spans="1:8" ht="51.75" x14ac:dyDescent="0.25">
      <c r="A608" s="8"/>
      <c r="B608" s="8"/>
      <c r="C608" s="8"/>
      <c r="D608" s="8"/>
      <c r="E608" s="57"/>
      <c r="F608" s="21" t="s">
        <v>741</v>
      </c>
      <c r="G608" s="102"/>
      <c r="H608" s="287"/>
    </row>
    <row r="609" spans="1:8" ht="33" x14ac:dyDescent="0.25">
      <c r="A609" s="8"/>
      <c r="B609" s="8"/>
      <c r="C609" s="8"/>
      <c r="D609" s="8"/>
      <c r="E609" s="57"/>
      <c r="F609" s="27" t="s">
        <v>27</v>
      </c>
      <c r="G609" s="104"/>
      <c r="H609" s="287"/>
    </row>
    <row r="610" spans="1:8" ht="18" thickBot="1" x14ac:dyDescent="0.3">
      <c r="A610" s="8"/>
      <c r="B610" s="8"/>
      <c r="C610" s="8"/>
      <c r="D610" s="8"/>
      <c r="E610" s="57"/>
      <c r="F610" s="45" t="s">
        <v>854</v>
      </c>
      <c r="G610" s="106">
        <v>5132</v>
      </c>
      <c r="H610" s="48">
        <f>+Աջափնյակ!H610+Քաղաքապետարան!H610+Ավան!H610+Արաբկիր!H610+Դավթաշեն!H610+Էրեբունի!H610+Կենտրոն!H610+Մալաթիա!H610+'Նոր Նորք'!H610+'Նորք Մարաշ'!H610+Նուբարաշեն!H610+Շենգավիթ!H610+Զեյթուն!H610</f>
        <v>20000</v>
      </c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+Աջափնյակ!H611+Քաղաքապետարան!H611+Ավան!H611+Արաբկիր!H611+Դավթաշեն!H611+Էրեբունի!H611+Կենտրոն!H611+Մալաթիա!H611+'Նոր Նորք'!H611+'Նորք Մարաշ'!H611+Նուբարաշեն!H611+Շենգավիթ!H611+Զեյթուն!H611</f>
        <v>-4692847.1000000006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30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+Աջափնյակ!H613+Քաղաքապետարան!H613+Ավան!H613+Արաբկիր!H613+Դավթաշեն!H613+Էրեբունի!H613+Կենտրոն!H613+Մալաթիա!H613+'Նոր Նորք'!H613+'Նորք Մարաշ'!H613+Նուբարաշեն!H613+Շենգավիթ!H613+Զեյթուն!H613</f>
        <v>-4692847.1000000006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37"/>
    </row>
    <row r="615" spans="1:8" ht="17.25" x14ac:dyDescent="0.25">
      <c r="A615" s="8"/>
      <c r="B615" s="8"/>
      <c r="C615" s="8"/>
      <c r="D615" s="8"/>
      <c r="E615" s="25"/>
      <c r="F615" s="13" t="s">
        <v>16</v>
      </c>
      <c r="G615" s="99"/>
      <c r="H615" s="146"/>
    </row>
    <row r="616" spans="1:8" ht="17.25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76">
        <f>+Աջափնյակ!H616+Քաղաքապետարան!H616+Ավան!H616+Արաբկիր!H616+Դավթաշեն!H616+Էրեբունի!H616+Կենտրոն!H616+Մալաթիա!H616+'Նոր Նորք'!H616+'Նորք Մարաշ'!H616+Նուբարաշեն!H616+Շենգավիթ!H616+Զեյթուն!H616</f>
        <v>1056336</v>
      </c>
    </row>
    <row r="617" spans="1:8" ht="17.25" x14ac:dyDescent="0.25">
      <c r="A617" s="8"/>
      <c r="B617" s="8"/>
      <c r="C617" s="8"/>
      <c r="D617" s="8"/>
      <c r="E617" s="25"/>
      <c r="F617" s="19" t="s">
        <v>19</v>
      </c>
      <c r="G617" s="102"/>
      <c r="H617" s="30"/>
    </row>
    <row r="618" spans="1:8" ht="51.75" x14ac:dyDescent="0.25">
      <c r="A618" s="8"/>
      <c r="B618" s="8"/>
      <c r="C618" s="8"/>
      <c r="D618" s="8"/>
      <c r="E618" s="25"/>
      <c r="F618" s="21" t="s">
        <v>711</v>
      </c>
      <c r="G618" s="102"/>
      <c r="H618" s="30"/>
    </row>
    <row r="619" spans="1:8" ht="17.25" x14ac:dyDescent="0.25">
      <c r="A619" s="8"/>
      <c r="B619" s="8"/>
      <c r="C619" s="8"/>
      <c r="D619" s="8"/>
      <c r="E619" s="25"/>
      <c r="F619" s="19" t="s">
        <v>21</v>
      </c>
      <c r="G619" s="102"/>
      <c r="H619" s="30"/>
    </row>
    <row r="620" spans="1:8" ht="35.25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47"/>
    </row>
    <row r="621" spans="1:8" ht="17.25" x14ac:dyDescent="0.25">
      <c r="A621" s="8"/>
      <c r="B621" s="8"/>
      <c r="C621" s="8"/>
      <c r="D621" s="8"/>
      <c r="E621" s="25"/>
      <c r="F621" s="13" t="s">
        <v>23</v>
      </c>
      <c r="G621" s="99"/>
      <c r="H621" s="146"/>
    </row>
    <row r="622" spans="1:8" ht="17.25" x14ac:dyDescent="0.25">
      <c r="A622" s="8"/>
      <c r="B622" s="8"/>
      <c r="C622" s="8"/>
      <c r="D622" s="8"/>
      <c r="E622" s="38">
        <v>50090</v>
      </c>
      <c r="F622" s="71" t="s">
        <v>288</v>
      </c>
      <c r="G622" s="102"/>
      <c r="H622" s="61">
        <f>+Աջափնյակ!H622+Քաղաքապետարան!H622+Ավան!H622+Արաբկիր!H622+Դավթաշեն!H622+Էրեբունի!H622+Կենտրոն!H622+Մալաթիա!H622+'Նոր Նորք'!H622+'Նորք Մարաշ'!H622+Նուբարաշեն!H622+Շենգավիթ!H622+Զեյթուն!H622</f>
        <v>25000</v>
      </c>
    </row>
    <row r="623" spans="1:8" ht="17.25" x14ac:dyDescent="0.25">
      <c r="A623" s="8"/>
      <c r="B623" s="8"/>
      <c r="C623" s="8"/>
      <c r="D623" s="8"/>
      <c r="E623" s="25"/>
      <c r="F623" s="19" t="s">
        <v>25</v>
      </c>
      <c r="G623" s="102"/>
      <c r="H623" s="30"/>
    </row>
    <row r="624" spans="1:8" ht="17.25" x14ac:dyDescent="0.25">
      <c r="A624" s="8"/>
      <c r="B624" s="8"/>
      <c r="C624" s="103"/>
      <c r="D624" s="8"/>
      <c r="E624" s="25"/>
      <c r="F624" s="41" t="s">
        <v>289</v>
      </c>
      <c r="G624" s="102"/>
      <c r="H624" s="30"/>
    </row>
    <row r="625" spans="1:8" ht="33" x14ac:dyDescent="0.25">
      <c r="A625" s="8"/>
      <c r="B625" s="8"/>
      <c r="C625" s="103"/>
      <c r="D625" s="8"/>
      <c r="E625" s="25"/>
      <c r="F625" s="27" t="s">
        <v>27</v>
      </c>
      <c r="G625" s="104"/>
      <c r="H625" s="30"/>
    </row>
    <row r="626" spans="1:8" ht="18" thickBot="1" x14ac:dyDescent="0.35">
      <c r="A626" s="8"/>
      <c r="B626" s="8"/>
      <c r="C626" s="103"/>
      <c r="D626" s="8"/>
      <c r="E626" s="25"/>
      <c r="F626" s="105" t="s">
        <v>338</v>
      </c>
      <c r="G626" s="180">
        <v>4269</v>
      </c>
      <c r="H626" s="37">
        <f>+Աջափնյակ!H626+Քաղաքապետարան!H626+Ավան!H626+Արաբկիր!H626+Դավթաշեն!H626+Էրեբունի!H626+Կենտրոն!H626+Մալաթիա!H626+'Նոր Նորք'!H626+'Նորք Մարաշ'!H626+Նուբարաշեն!H626+Շենգավիթ!H626+Զեյթուն!H626</f>
        <v>25000</v>
      </c>
    </row>
    <row r="627" spans="1:8" ht="17.25" x14ac:dyDescent="0.25">
      <c r="A627" s="8"/>
      <c r="B627" s="8"/>
      <c r="C627" s="103"/>
      <c r="D627" s="8"/>
      <c r="E627" s="57"/>
      <c r="F627" s="13" t="s">
        <v>23</v>
      </c>
      <c r="G627" s="99"/>
      <c r="H627" s="147"/>
    </row>
    <row r="628" spans="1:8" ht="17.25" x14ac:dyDescent="0.25">
      <c r="A628" s="8"/>
      <c r="B628" s="8"/>
      <c r="C628" s="103"/>
      <c r="D628" s="8"/>
      <c r="E628" s="57">
        <v>50022</v>
      </c>
      <c r="F628" s="71" t="s">
        <v>290</v>
      </c>
      <c r="G628" s="102"/>
      <c r="H628" s="62">
        <f>+Աջափնյակ!H628+Քաղաքապետարան!H628+Ավան!H628+Արաբկիր!H628+Դավթաշեն!H628+Էրեբունի!H628+Կենտրոն!H628+Մալաթիա!H628+'Նոր Նորք'!H628+'Նորք Մարաշ'!H628+Նուբարաշեն!H628+Շենգավիթ!H628+Զեյթուն!H628</f>
        <v>717792</v>
      </c>
    </row>
    <row r="629" spans="1:8" ht="17.25" x14ac:dyDescent="0.25">
      <c r="A629" s="8"/>
      <c r="B629" s="8"/>
      <c r="C629" s="103"/>
      <c r="D629" s="8"/>
      <c r="E629" s="57"/>
      <c r="F629" s="19" t="s">
        <v>25</v>
      </c>
      <c r="G629" s="102"/>
      <c r="H629" s="31"/>
    </row>
    <row r="630" spans="1:8" ht="69" x14ac:dyDescent="0.25">
      <c r="A630" s="8"/>
      <c r="B630" s="8"/>
      <c r="C630" s="103"/>
      <c r="D630" s="8"/>
      <c r="E630" s="57"/>
      <c r="F630" s="21" t="s">
        <v>291</v>
      </c>
      <c r="G630" s="102"/>
      <c r="H630" s="31"/>
    </row>
    <row r="631" spans="1:8" ht="33" x14ac:dyDescent="0.25">
      <c r="A631" s="8"/>
      <c r="B631" s="8"/>
      <c r="C631" s="103"/>
      <c r="D631" s="8"/>
      <c r="E631" s="57"/>
      <c r="F631" s="27" t="s">
        <v>27</v>
      </c>
      <c r="G631" s="104"/>
      <c r="H631" s="31"/>
    </row>
    <row r="632" spans="1:8" ht="17.25" x14ac:dyDescent="0.25">
      <c r="A632" s="8"/>
      <c r="B632" s="8"/>
      <c r="C632" s="103"/>
      <c r="D632" s="8"/>
      <c r="E632" s="57"/>
      <c r="F632" s="32" t="s">
        <v>158</v>
      </c>
      <c r="G632" s="104">
        <v>4239</v>
      </c>
      <c r="H632" s="31">
        <f>+Աջափնյակ!H632+Քաղաքապետարան!H632+Ավան!H632+Արաբկիր!H632+Դավթաշեն!H632+Էրեբունի!H632+Կենտրոն!H632+Մալաթիա!H632+'Նոր Նորք'!H632+'Նորք Մարաշ'!H632+Նուբարաշեն!H632+Շենգավիթ!H632+Զեյթուն!H632</f>
        <v>600000</v>
      </c>
    </row>
    <row r="633" spans="1:8" ht="33.75" thickBot="1" x14ac:dyDescent="0.3">
      <c r="A633" s="8"/>
      <c r="B633" s="8"/>
      <c r="C633" s="103"/>
      <c r="D633" s="8"/>
      <c r="E633" s="57"/>
      <c r="F633" s="209" t="s">
        <v>164</v>
      </c>
      <c r="G633" s="322" t="s">
        <v>74</v>
      </c>
      <c r="H633" s="287">
        <f>+Աջափնյակ!H633+Քաղաքապետարան!H633+Ավան!H633+Արաբկիր!H633+Դավթաշեն!H633+Էրեբունի!H633+Կենտրոն!H633+Մալաթիա!H633+'Նոր Նորք'!H633+'Նորք Մարաշ'!H633+Նուբարաշեն!H633+Շենգավիթ!H633+Զեյթուն!H633</f>
        <v>117792</v>
      </c>
    </row>
    <row r="634" spans="1:8" ht="17.25" x14ac:dyDescent="0.25">
      <c r="A634" s="8"/>
      <c r="B634" s="8"/>
      <c r="C634" s="103"/>
      <c r="D634" s="8"/>
      <c r="E634" s="57"/>
      <c r="F634" s="364" t="s">
        <v>23</v>
      </c>
      <c r="G634" s="365"/>
      <c r="H634" s="366"/>
    </row>
    <row r="635" spans="1:8" ht="17.25" x14ac:dyDescent="0.25">
      <c r="A635" s="8"/>
      <c r="B635" s="8"/>
      <c r="C635" s="103"/>
      <c r="D635" s="8"/>
      <c r="E635" s="57" t="s">
        <v>874</v>
      </c>
      <c r="F635" s="367" t="s">
        <v>292</v>
      </c>
      <c r="G635" s="102"/>
      <c r="H635" s="368">
        <f>+Աջափնյակ!H635+Քաղաքապետարան!H635+Ավան!H635+Արաբկիր!H635+Դավթաշեն!H635+Էրեբունի!H635+Կենտրոն!H635+Մալաթիա!H635+'Նոր Նորք'!H635+'Նորք Մարաշ'!H635+Նուբարաշեն!H635+Շենգավիթ!H635+Զեյթուն!H635</f>
        <v>273544</v>
      </c>
    </row>
    <row r="636" spans="1:8" ht="17.25" x14ac:dyDescent="0.25">
      <c r="A636" s="8"/>
      <c r="B636" s="8"/>
      <c r="C636" s="103"/>
      <c r="D636" s="8"/>
      <c r="E636" s="57"/>
      <c r="F636" s="369" t="s">
        <v>25</v>
      </c>
      <c r="G636" s="102"/>
      <c r="H636" s="339"/>
    </row>
    <row r="637" spans="1:8" ht="31.5" customHeight="1" x14ac:dyDescent="0.25">
      <c r="A637" s="8"/>
      <c r="B637" s="8"/>
      <c r="C637" s="103"/>
      <c r="D637" s="103"/>
      <c r="E637" s="57"/>
      <c r="F637" s="381" t="s">
        <v>293</v>
      </c>
      <c r="G637" s="102"/>
      <c r="H637" s="339"/>
    </row>
    <row r="638" spans="1:8" ht="33" x14ac:dyDescent="0.25">
      <c r="A638" s="8"/>
      <c r="B638" s="8"/>
      <c r="C638" s="103"/>
      <c r="D638" s="103"/>
      <c r="E638" s="57"/>
      <c r="F638" s="371" t="s">
        <v>27</v>
      </c>
      <c r="G638" s="104"/>
      <c r="H638" s="339"/>
    </row>
    <row r="639" spans="1:8" ht="18" thickBot="1" x14ac:dyDescent="0.3">
      <c r="A639" s="8"/>
      <c r="B639" s="8"/>
      <c r="C639" s="103"/>
      <c r="D639" s="103"/>
      <c r="E639" s="57"/>
      <c r="F639" s="372" t="s">
        <v>91</v>
      </c>
      <c r="G639" s="373">
        <v>5112</v>
      </c>
      <c r="H639" s="343">
        <f>+Աջափնյակ!H639+Քաղաքապետարան!H639+Ավան!H639+Արաբկիր!H639+Դավթաշեն!H639+Էրեբունի!H639+Կենտրոն!H639+Մալաթիա!H639+'Նոր Նորք'!H639+'Նորք Մարաշ'!H639+Նուբարաշեն!H639+Շենգավիթ!H639+Զեյթուն!H639</f>
        <v>273544</v>
      </c>
    </row>
    <row r="640" spans="1:8" ht="17.25" x14ac:dyDescent="0.25">
      <c r="A640" s="8"/>
      <c r="B640" s="8"/>
      <c r="C640" s="103"/>
      <c r="D640" s="103"/>
      <c r="E640" s="57"/>
      <c r="F640" s="484" t="s">
        <v>23</v>
      </c>
      <c r="G640" s="324"/>
      <c r="H640" s="255"/>
    </row>
    <row r="641" spans="1:8" ht="34.5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330">
        <f>+Աջափնյակ!H641+Քաղաքապետարան!H641+Ավան!H641+Արաբկիր!H641+Դավթաշեն!H641+Էրեբունի!H641+Կենտրոն!H641+Մալաթիա!H641+'Նոր Նորք'!H641+'Նորք Մարաշ'!H641+Նուբարաշեն!H641+Շենգավիթ!H641+Զեյթուն!H641</f>
        <v>40000</v>
      </c>
    </row>
    <row r="642" spans="1:8" ht="17.25" x14ac:dyDescent="0.25">
      <c r="A642" s="8"/>
      <c r="B642" s="8"/>
      <c r="C642" s="103"/>
      <c r="D642" s="103"/>
      <c r="E642" s="57"/>
      <c r="F642" s="19" t="s">
        <v>25</v>
      </c>
      <c r="G642" s="104"/>
      <c r="H642" s="287"/>
    </row>
    <row r="643" spans="1:8" ht="55.5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287"/>
    </row>
    <row r="644" spans="1:8" ht="33" x14ac:dyDescent="0.25">
      <c r="A644" s="8"/>
      <c r="B644" s="8"/>
      <c r="C644" s="103"/>
      <c r="D644" s="103"/>
      <c r="E644" s="57"/>
      <c r="F644" s="27" t="s">
        <v>27</v>
      </c>
      <c r="G644" s="104"/>
      <c r="H644" s="287"/>
    </row>
    <row r="645" spans="1:8" ht="17.25" x14ac:dyDescent="0.25">
      <c r="A645" s="8"/>
      <c r="B645" s="8"/>
      <c r="C645" s="103"/>
      <c r="D645" s="103"/>
      <c r="E645" s="57"/>
      <c r="F645" s="32" t="s">
        <v>158</v>
      </c>
      <c r="G645" s="104">
        <v>4239</v>
      </c>
      <c r="H645" s="287">
        <f>+Աջափնյակ!H645+Քաղաքապետարան!H645+Ավան!H645+Արաբկիր!H645+Դավթաշեն!H645+Էրեբունի!H645+Կենտրոն!H645+Մալաթիա!H645+'Նոր Նորք'!H645+'Նորք Մարաշ'!H645+Նուբարաշեն!H645+Շենգավիթ!H645+Զեյթուն!H645</f>
        <v>12750</v>
      </c>
    </row>
    <row r="646" spans="1:8" ht="33.75" thickBot="1" x14ac:dyDescent="0.3">
      <c r="A646" s="8"/>
      <c r="B646" s="8"/>
      <c r="C646" s="103"/>
      <c r="D646" s="103"/>
      <c r="E646" s="57"/>
      <c r="F646" s="105" t="s">
        <v>203</v>
      </c>
      <c r="G646" s="106">
        <v>4251</v>
      </c>
      <c r="H646" s="48">
        <f>+Աջափնյակ!H646+Քաղաքապետարան!H646+Ավան!H646+Արաբկիր!H646+Դավթաշեն!H646+Էրեբունի!H646+Կենտրոն!H646+Մալաթիա!H646+'Նոր Նորք'!H646+'Նորք Մարաշ'!H646+Նուբարաշեն!H646+Շենգավիթ!H646+Զեյթուն!H646</f>
        <v>27250</v>
      </c>
    </row>
    <row r="647" spans="1:8" ht="17.25" x14ac:dyDescent="0.25">
      <c r="A647" s="8"/>
      <c r="B647" s="8"/>
      <c r="C647" s="103"/>
      <c r="D647" s="103"/>
      <c r="E647" s="25"/>
      <c r="F647" s="13" t="s">
        <v>16</v>
      </c>
      <c r="G647" s="99"/>
      <c r="H647" s="146"/>
    </row>
    <row r="648" spans="1:8" ht="34.5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76">
        <f>+Աջափնյակ!H648+Քաղաքապետարան!H648+Ավան!H648+Արաբկիր!H648+Դավթաշեն!H648+Էրեբունի!H648+Կենտրոն!H648+Մալաթիա!H648+'Նոր Նորք'!H648+'Նորք Մարաշ'!H648+Նուբարաշեն!H648+Շենգավիթ!H648+Զեյթուն!H648</f>
        <v>720189.4</v>
      </c>
    </row>
    <row r="649" spans="1:8" ht="17.25" x14ac:dyDescent="0.25">
      <c r="A649" s="8"/>
      <c r="B649" s="8"/>
      <c r="C649" s="103"/>
      <c r="D649" s="103"/>
      <c r="E649" s="25"/>
      <c r="F649" s="19" t="s">
        <v>19</v>
      </c>
      <c r="G649" s="102"/>
      <c r="H649" s="30"/>
    </row>
    <row r="650" spans="1:8" ht="51.75" x14ac:dyDescent="0.25">
      <c r="A650" s="8"/>
      <c r="B650" s="8"/>
      <c r="C650" s="103"/>
      <c r="D650" s="103"/>
      <c r="E650" s="25"/>
      <c r="F650" s="21" t="s">
        <v>295</v>
      </c>
      <c r="G650" s="102"/>
      <c r="H650" s="30"/>
    </row>
    <row r="651" spans="1:8" ht="17.25" x14ac:dyDescent="0.25">
      <c r="A651" s="8"/>
      <c r="B651" s="8"/>
      <c r="C651" s="103"/>
      <c r="D651" s="103"/>
      <c r="E651" s="25"/>
      <c r="F651" s="19" t="s">
        <v>21</v>
      </c>
      <c r="G651" s="102"/>
      <c r="H651" s="30"/>
    </row>
    <row r="652" spans="1:8" ht="52.5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47"/>
    </row>
    <row r="653" spans="1:8" ht="17.25" x14ac:dyDescent="0.25">
      <c r="A653" s="8"/>
      <c r="B653" s="8"/>
      <c r="C653" s="103"/>
      <c r="D653" s="103"/>
      <c r="E653" s="25"/>
      <c r="F653" s="13" t="s">
        <v>23</v>
      </c>
      <c r="G653" s="99"/>
      <c r="H653" s="146"/>
    </row>
    <row r="654" spans="1:8" ht="34.5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+Աջափնյակ!H654+Քաղաքապետարան!H654+Ավան!H654+Արաբկիր!H654+Դավթաշեն!H654+Էրեբունի!H654+Կենտրոն!H654+Մալաթիա!H654+'Նոր Նորք'!H654+'Նորք Մարաշ'!H654+Նուբարաշեն!H654+Շենգավիթ!H654+Զեյթուն!H654</f>
        <v>720189.4</v>
      </c>
    </row>
    <row r="655" spans="1:8" ht="17.25" x14ac:dyDescent="0.25">
      <c r="A655" s="8"/>
      <c r="B655" s="8"/>
      <c r="C655" s="103"/>
      <c r="D655" s="103"/>
      <c r="E655" s="25"/>
      <c r="F655" s="19" t="s">
        <v>25</v>
      </c>
      <c r="G655" s="102"/>
      <c r="H655" s="30"/>
    </row>
    <row r="656" spans="1:8" ht="86.25" x14ac:dyDescent="0.25">
      <c r="A656" s="8"/>
      <c r="B656" s="8"/>
      <c r="C656" s="103"/>
      <c r="D656" s="8"/>
      <c r="E656" s="25"/>
      <c r="F656" s="21" t="s">
        <v>298</v>
      </c>
      <c r="G656" s="102"/>
      <c r="H656" s="30"/>
    </row>
    <row r="657" spans="1:8" ht="33" x14ac:dyDescent="0.25">
      <c r="A657" s="8"/>
      <c r="B657" s="8"/>
      <c r="C657" s="103"/>
      <c r="D657" s="8"/>
      <c r="E657" s="25"/>
      <c r="F657" s="27" t="s">
        <v>27</v>
      </c>
      <c r="G657" s="104"/>
      <c r="H657" s="30"/>
    </row>
    <row r="658" spans="1:8" ht="33.75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>
        <f>+Աջափնյակ!H658+Քաղաքապետարան!H658+Ավան!H658+Արաբկիր!H658+Դավթաշեն!H658+Էրեբունի!H658+Կենտրոն!H658+Մալաթիա!H658+'Նոր Նորք'!H658+'Նորք Մարաշ'!H658+Նուբարաշեն!H658+Շենգավիթ!H658+Զեյթուն!H658</f>
        <v>720189.4</v>
      </c>
    </row>
    <row r="659" spans="1:8" ht="17.25" x14ac:dyDescent="0.25">
      <c r="A659" s="8"/>
      <c r="B659" s="8"/>
      <c r="C659" s="103"/>
      <c r="D659" s="8"/>
      <c r="E659" s="25"/>
      <c r="F659" s="13" t="s">
        <v>16</v>
      </c>
      <c r="G659" s="99"/>
      <c r="H659" s="146"/>
    </row>
    <row r="660" spans="1:8" ht="17.25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76">
        <f>+Աջափնյակ!H660+Քաղաքապետարան!H660+Ավան!H660+Արաբկիր!H660+Դավթաշեն!H660+Էրեբունի!H660+Կենտրոն!H660+Մալաթիա!H660+'Նոր Նորք'!H660+'Նորք Մարաշ'!H660+Նուբարաշեն!H660+Շենգավիթ!H660+Զեյթուն!H660</f>
        <v>342383</v>
      </c>
    </row>
    <row r="661" spans="1:8" ht="17.25" x14ac:dyDescent="0.25">
      <c r="A661" s="8"/>
      <c r="B661" s="8"/>
      <c r="C661" s="103"/>
      <c r="D661" s="8"/>
      <c r="E661" s="25"/>
      <c r="F661" s="19" t="s">
        <v>19</v>
      </c>
      <c r="G661" s="102"/>
      <c r="H661" s="30"/>
    </row>
    <row r="662" spans="1:8" ht="51.75" x14ac:dyDescent="0.25">
      <c r="A662" s="8"/>
      <c r="B662" s="8"/>
      <c r="C662" s="103"/>
      <c r="D662" s="8"/>
      <c r="E662" s="25"/>
      <c r="F662" s="21" t="s">
        <v>300</v>
      </c>
      <c r="G662" s="102"/>
      <c r="H662" s="30"/>
    </row>
    <row r="663" spans="1:8" ht="17.25" x14ac:dyDescent="0.25">
      <c r="A663" s="8"/>
      <c r="B663" s="8"/>
      <c r="C663" s="103"/>
      <c r="D663" s="8"/>
      <c r="E663" s="25"/>
      <c r="F663" s="19" t="s">
        <v>21</v>
      </c>
      <c r="G663" s="102"/>
      <c r="H663" s="30"/>
    </row>
    <row r="664" spans="1:8" ht="35.25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47"/>
    </row>
    <row r="665" spans="1:8" ht="17.25" x14ac:dyDescent="0.25">
      <c r="A665" s="8"/>
      <c r="B665" s="8"/>
      <c r="C665" s="103"/>
      <c r="D665" s="8"/>
      <c r="E665" s="57"/>
      <c r="F665" s="256" t="s">
        <v>23</v>
      </c>
      <c r="G665" s="257"/>
      <c r="H665" s="258"/>
    </row>
    <row r="666" spans="1:8" ht="34.5" x14ac:dyDescent="0.25">
      <c r="A666" s="8"/>
      <c r="B666" s="8"/>
      <c r="C666" s="103"/>
      <c r="D666" s="8"/>
      <c r="E666" s="57">
        <v>50025</v>
      </c>
      <c r="F666" s="71" t="s">
        <v>302</v>
      </c>
      <c r="G666" s="102"/>
      <c r="H666" s="61">
        <f>+Աջափնյակ!H666+Քաղաքապետարան!H666+Ավան!H666+Արաբկիր!H666+Դավթաշեն!H666+Էրեբունի!H666+Կենտրոն!H666+Մալաթիա!H666+'Նոր Նորք'!H666+'Նորք Մարաշ'!H666+Նուբարաշեն!H666+Շենգավիթ!H666+Զեյթուն!H666</f>
        <v>342383</v>
      </c>
    </row>
    <row r="667" spans="1:8" ht="17.25" x14ac:dyDescent="0.25">
      <c r="A667" s="8"/>
      <c r="B667" s="8"/>
      <c r="C667" s="103"/>
      <c r="D667" s="8"/>
      <c r="E667" s="57"/>
      <c r="F667" s="19" t="s">
        <v>25</v>
      </c>
      <c r="G667" s="102"/>
      <c r="H667" s="30"/>
    </row>
    <row r="668" spans="1:8" ht="34.5" x14ac:dyDescent="0.25">
      <c r="A668" s="8"/>
      <c r="B668" s="8"/>
      <c r="C668" s="103"/>
      <c r="D668" s="8"/>
      <c r="E668" s="57"/>
      <c r="F668" s="21" t="s">
        <v>303</v>
      </c>
      <c r="G668" s="102"/>
      <c r="H668" s="30"/>
    </row>
    <row r="669" spans="1:8" ht="33" x14ac:dyDescent="0.25">
      <c r="A669" s="8"/>
      <c r="B669" s="8"/>
      <c r="C669" s="103"/>
      <c r="D669" s="8"/>
      <c r="E669" s="57"/>
      <c r="F669" s="27" t="s">
        <v>27</v>
      </c>
      <c r="G669" s="102"/>
      <c r="H669" s="30"/>
    </row>
    <row r="670" spans="1:8" ht="17.25" hidden="1" x14ac:dyDescent="0.25">
      <c r="A670" s="8"/>
      <c r="B670" s="8"/>
      <c r="C670" s="103"/>
      <c r="D670" s="8"/>
      <c r="E670" s="57"/>
      <c r="F670" s="32" t="s">
        <v>158</v>
      </c>
      <c r="G670" s="94">
        <v>4239</v>
      </c>
      <c r="H670" s="30">
        <f>+Աջափնյակ!H670+Քաղաքապետարան!H670+Ավան!H670+Արաբկիր!H670+Դավթաշեն!H670+Էրեբունի!H670+Կենտրոն!H670+Մալաթիա!H670+'Նոր Նորք'!H670+'Նորք Մարաշ'!H670+Նուբարաշեն!H670+Շենգավիթ!H670+Զեյթուն!H670</f>
        <v>0</v>
      </c>
    </row>
    <row r="671" spans="1:8" ht="33.75" thickBot="1" x14ac:dyDescent="0.3">
      <c r="A671" s="8"/>
      <c r="B671" s="8"/>
      <c r="C671" s="103"/>
      <c r="D671" s="8"/>
      <c r="E671" s="57"/>
      <c r="F671" s="85" t="s">
        <v>164</v>
      </c>
      <c r="G671" s="96" t="s">
        <v>74</v>
      </c>
      <c r="H671" s="47">
        <f>+Աջափնյակ!H671+Քաղաքապետարան!H671+Ավան!H671+Արաբկիր!H671+Դավթաշեն!H671+Էրեբունի!H671+Կենտրոն!H671+Մալաթիա!H671+'Նոր Նորք'!H671+'Նորք Մարաշ'!H671+Նուբարաշեն!H671+Շենգավիթ!H671+Զեյթուն!H671</f>
        <v>342383</v>
      </c>
    </row>
    <row r="672" spans="1:8" ht="17.25" x14ac:dyDescent="0.25">
      <c r="A672" s="8"/>
      <c r="B672" s="8"/>
      <c r="C672" s="103"/>
      <c r="D672" s="8"/>
      <c r="E672" s="25"/>
      <c r="F672" s="13" t="s">
        <v>16</v>
      </c>
      <c r="G672" s="99"/>
      <c r="H672" s="146"/>
    </row>
    <row r="673" spans="1:8" ht="17.25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76">
        <f>+Աջափնյակ!H673+Քաղաքապետարան!H673+Ավան!H673+Արաբկիր!H673+Դավթաշեն!H673+Էրեբունի!H673+Կենտրոն!H673+Մալաթիա!H673+'Նոր Նորք'!H673+'Նորք Մարաշ'!H673+Նուբարաշեն!H673+Շենգավիթ!H673+Զեյթուն!H673</f>
        <v>-8001200</v>
      </c>
    </row>
    <row r="674" spans="1:8" ht="17.25" x14ac:dyDescent="0.25">
      <c r="A674" s="8"/>
      <c r="B674" s="8"/>
      <c r="C674" s="103"/>
      <c r="D674" s="8"/>
      <c r="E674" s="25"/>
      <c r="F674" s="19" t="s">
        <v>19</v>
      </c>
      <c r="G674" s="102"/>
      <c r="H674" s="30"/>
    </row>
    <row r="675" spans="1:8" ht="34.5" x14ac:dyDescent="0.25">
      <c r="A675" s="8"/>
      <c r="B675" s="8"/>
      <c r="C675" s="103"/>
      <c r="D675" s="8"/>
      <c r="E675" s="25"/>
      <c r="F675" s="41" t="s">
        <v>134</v>
      </c>
      <c r="G675" s="102"/>
      <c r="H675" s="30"/>
    </row>
    <row r="676" spans="1:8" ht="17.25" x14ac:dyDescent="0.25">
      <c r="A676" s="8"/>
      <c r="B676" s="8"/>
      <c r="C676" s="103"/>
      <c r="D676" s="8"/>
      <c r="E676" s="25"/>
      <c r="F676" s="19" t="s">
        <v>21</v>
      </c>
      <c r="G676" s="102"/>
      <c r="H676" s="30"/>
    </row>
    <row r="677" spans="1:8" ht="35.25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47"/>
    </row>
    <row r="678" spans="1:8" ht="17.25" x14ac:dyDescent="0.25">
      <c r="A678" s="103"/>
      <c r="B678" s="103"/>
      <c r="C678" s="103"/>
      <c r="D678" s="8"/>
      <c r="E678" s="25"/>
      <c r="F678" s="13" t="s">
        <v>23</v>
      </c>
      <c r="G678" s="99"/>
      <c r="H678" s="146"/>
    </row>
    <row r="679" spans="1:8" ht="34.5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+Աջափնյակ!H679+Քաղաքապետարան!H679+Ավան!H679+Արաբկիր!H679+Դավթաշեն!H679+Էրեբունի!H679+Կենտրոն!H679+Մալաթիա!H679+'Նոր Նորք'!H679+'Նորք Մարաշ'!H679+Նուբարաշեն!H679+Շենգավիթ!H679+Զեյթուն!H679</f>
        <v>-8002000</v>
      </c>
    </row>
    <row r="680" spans="1:8" ht="17.25" x14ac:dyDescent="0.25">
      <c r="A680" s="103"/>
      <c r="B680" s="103"/>
      <c r="C680" s="103"/>
      <c r="D680" s="8"/>
      <c r="E680" s="25"/>
      <c r="F680" s="19" t="s">
        <v>25</v>
      </c>
      <c r="G680" s="102"/>
      <c r="H680" s="30"/>
    </row>
    <row r="681" spans="1:8" ht="34.5" x14ac:dyDescent="0.25">
      <c r="A681" s="103"/>
      <c r="B681" s="103"/>
      <c r="C681" s="103"/>
      <c r="D681" s="8"/>
      <c r="E681" s="25"/>
      <c r="F681" s="41" t="s">
        <v>305</v>
      </c>
      <c r="G681" s="102"/>
      <c r="H681" s="30"/>
    </row>
    <row r="682" spans="1:8" ht="33" x14ac:dyDescent="0.25">
      <c r="A682" s="103"/>
      <c r="B682" s="103"/>
      <c r="C682" s="103"/>
      <c r="D682" s="8"/>
      <c r="E682" s="25"/>
      <c r="F682" s="27" t="s">
        <v>27</v>
      </c>
      <c r="G682" s="104"/>
      <c r="H682" s="30"/>
    </row>
    <row r="683" spans="1:8" ht="17.25" x14ac:dyDescent="0.25">
      <c r="A683" s="103"/>
      <c r="B683" s="103"/>
      <c r="C683" s="103"/>
      <c r="D683" s="8"/>
      <c r="E683" s="25"/>
      <c r="F683" s="27" t="s">
        <v>855</v>
      </c>
      <c r="G683" s="104">
        <v>8111</v>
      </c>
      <c r="H683" s="30">
        <f>+Աջափնյակ!H683+Քաղաքապետարան!H683+Ավան!H683+Արաբկիր!H683+Դավթաշեն!H683+Էրեբունի!H683+Կենտրոն!H683+Մալաթիա!H683+'Նոր Նորք'!H683+'Նորք Մարաշ'!H683+Նուբարաշեն!H683+Շենգավիթ!H683+Զեյթուն!H683</f>
        <v>-2300000</v>
      </c>
    </row>
    <row r="684" spans="1:8" ht="17.25" x14ac:dyDescent="0.25">
      <c r="A684" s="103"/>
      <c r="B684" s="103"/>
      <c r="C684" s="103"/>
      <c r="D684" s="8"/>
      <c r="E684" s="25"/>
      <c r="F684" s="27" t="s">
        <v>856</v>
      </c>
      <c r="G684" s="104">
        <v>8121</v>
      </c>
      <c r="H684" s="30">
        <f>+Աջափնյակ!H684+Քաղաքապետարան!H684+Ավան!H684+Արաբկիր!H684+Դավթաշեն!H684+Էրեբունի!H684+Կենտրոն!H684+Մալաթիա!H684+'Նոր Նորք'!H684+'Նորք Մարաշ'!H684+Նուբարաշեն!H684+Շենգավիթ!H684+Զեյթուն!H684</f>
        <v>-2000</v>
      </c>
    </row>
    <row r="685" spans="1:8" ht="18" thickBot="1" x14ac:dyDescent="0.3">
      <c r="A685" s="103"/>
      <c r="B685" s="103"/>
      <c r="C685" s="103"/>
      <c r="D685" s="8"/>
      <c r="E685" s="25"/>
      <c r="F685" s="144" t="s">
        <v>857</v>
      </c>
      <c r="G685" s="141">
        <v>8411</v>
      </c>
      <c r="H685" s="37">
        <f>+Աջափնյակ!H685+Քաղաքապետարան!H685+Ավան!H685+Արաբկիր!H685+Դավթաշեն!H685+Էրեբունի!H685+Կենտրոն!H685+Մալաթիա!H685+'Նոր Նորք'!H685+'Նորք Մարաշ'!H685+Նուբարաշեն!H685+Շենգավիթ!H685+Զեյթուն!H685</f>
        <v>-5700000</v>
      </c>
    </row>
    <row r="686" spans="1:8" ht="17.25" x14ac:dyDescent="0.25">
      <c r="A686" s="103"/>
      <c r="B686" s="103"/>
      <c r="C686" s="103"/>
      <c r="D686" s="8"/>
      <c r="E686" s="57"/>
      <c r="F686" s="13" t="s">
        <v>23</v>
      </c>
      <c r="G686" s="99"/>
      <c r="H686" s="147"/>
    </row>
    <row r="687" spans="1:8" ht="17.25" x14ac:dyDescent="0.25">
      <c r="A687" s="103"/>
      <c r="B687" s="103"/>
      <c r="C687" s="103"/>
      <c r="D687" s="8"/>
      <c r="E687" s="57">
        <v>50026</v>
      </c>
      <c r="F687" s="71" t="s">
        <v>309</v>
      </c>
      <c r="G687" s="102"/>
      <c r="H687" s="62">
        <f>+H692+H691</f>
        <v>800</v>
      </c>
    </row>
    <row r="688" spans="1:8" ht="17.25" x14ac:dyDescent="0.25">
      <c r="A688" s="103"/>
      <c r="B688" s="103"/>
      <c r="C688" s="103"/>
      <c r="D688" s="8"/>
      <c r="E688" s="57"/>
      <c r="F688" s="19" t="s">
        <v>25</v>
      </c>
      <c r="G688" s="102"/>
      <c r="H688" s="31"/>
    </row>
    <row r="689" spans="1:8" ht="34.5" x14ac:dyDescent="0.25">
      <c r="A689" s="103"/>
      <c r="B689" s="103"/>
      <c r="C689" s="103"/>
      <c r="D689" s="8"/>
      <c r="E689" s="57"/>
      <c r="F689" s="21" t="s">
        <v>310</v>
      </c>
      <c r="G689" s="102"/>
      <c r="H689" s="31"/>
    </row>
    <row r="690" spans="1:8" ht="33" x14ac:dyDescent="0.25">
      <c r="A690" s="103"/>
      <c r="B690" s="103"/>
      <c r="C690" s="103"/>
      <c r="D690" s="8"/>
      <c r="E690" s="57"/>
      <c r="F690" s="27" t="s">
        <v>27</v>
      </c>
      <c r="G690" s="102"/>
      <c r="H690" s="31"/>
    </row>
    <row r="691" spans="1:8" ht="17.25" x14ac:dyDescent="0.25">
      <c r="A691" s="103"/>
      <c r="B691" s="103"/>
      <c r="C691" s="103"/>
      <c r="D691" s="8"/>
      <c r="E691" s="57"/>
      <c r="F691" s="32" t="s">
        <v>844</v>
      </c>
      <c r="G691" s="104">
        <v>4212</v>
      </c>
      <c r="H691" s="31">
        <f>+Աջափնյակ!H691+Քաղաքապետարան!H691+Ավան!H691+Արաբկիր!H691+Դավթաշեն!H691+Էրեբունի!H691+Կենտրոն!H691+Մալաթիա!H691+'Նոր Նորք'!H691+'Նորք Մարաշ'!H691+Նուբարաշեն!H691+Շենգավիթ!H691+Զեյթուն!H691</f>
        <v>800</v>
      </c>
    </row>
    <row r="692" spans="1:8" ht="33.75" hidden="1" thickBot="1" x14ac:dyDescent="0.3">
      <c r="A692" s="103"/>
      <c r="B692" s="103"/>
      <c r="C692" s="103"/>
      <c r="D692" s="8"/>
      <c r="E692" s="57"/>
      <c r="F692" s="105" t="s">
        <v>865</v>
      </c>
      <c r="G692" s="106">
        <v>4638</v>
      </c>
      <c r="H692" s="48">
        <f>+Աջափնյակ!H692+Քաղաքապետարան!H692+Ավան!H692+Արաբկիր!H692+Դավթաշեն!H692+Էրեբունի!H692+Կենտրոն!H692+Մալաթիա!H692+'Նոր Նորք'!H692+'Նորք Մարաշ'!H692+Նուբարաշեն!H692+Շենգավիթ!H692+Զեյթուն!H692</f>
        <v>0</v>
      </c>
    </row>
    <row r="693" spans="1:8" ht="17.25" x14ac:dyDescent="0.25">
      <c r="A693" s="103"/>
      <c r="B693" s="103"/>
      <c r="C693" s="103"/>
      <c r="D693" s="8"/>
      <c r="E693" s="25"/>
      <c r="F693" s="49" t="s">
        <v>16</v>
      </c>
      <c r="G693" s="148"/>
      <c r="H693" s="255"/>
    </row>
    <row r="694" spans="1:8" ht="17.25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76">
        <f>+Աջափնյակ!H694+Քաղաքապետարան!H694+Ավան!H694+Արաբկիր!H694+Դավթաշեն!H694+Էրեբունի!H694+Կենտրոն!H694+Մալաթիա!H694+'Նոր Նորք'!H694+'Նորք Մարաշ'!H694+Նուբարաշեն!H694+Շենգավիթ!H694+Զեյթուն!H694</f>
        <v>53801.7</v>
      </c>
    </row>
    <row r="695" spans="1:8" ht="17.25" x14ac:dyDescent="0.25">
      <c r="A695" s="103"/>
      <c r="B695" s="103"/>
      <c r="C695" s="103"/>
      <c r="D695" s="8"/>
      <c r="E695" s="25"/>
      <c r="F695" s="19" t="s">
        <v>19</v>
      </c>
      <c r="G695" s="102"/>
      <c r="H695" s="30"/>
    </row>
    <row r="696" spans="1:8" ht="34.5" x14ac:dyDescent="0.25">
      <c r="A696" s="103"/>
      <c r="B696" s="103"/>
      <c r="C696" s="103"/>
      <c r="D696" s="8"/>
      <c r="E696" s="25"/>
      <c r="F696" s="21" t="s">
        <v>313</v>
      </c>
      <c r="G696" s="102"/>
      <c r="H696" s="30"/>
    </row>
    <row r="697" spans="1:8" ht="17.25" x14ac:dyDescent="0.25">
      <c r="A697" s="103"/>
      <c r="B697" s="103"/>
      <c r="C697" s="103"/>
      <c r="D697" s="8"/>
      <c r="E697" s="25"/>
      <c r="F697" s="19" t="s">
        <v>21</v>
      </c>
      <c r="G697" s="102"/>
      <c r="H697" s="30"/>
    </row>
    <row r="698" spans="1:8" ht="35.25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47"/>
    </row>
    <row r="699" spans="1:8" ht="17.25" x14ac:dyDescent="0.25">
      <c r="A699" s="103"/>
      <c r="B699" s="103"/>
      <c r="C699" s="103"/>
      <c r="D699" s="8"/>
      <c r="E699" s="25"/>
      <c r="F699" s="13" t="s">
        <v>23</v>
      </c>
      <c r="G699" s="99"/>
      <c r="H699" s="146"/>
    </row>
    <row r="700" spans="1:8" ht="34.5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+Աջափնյակ!H700+Քաղաքապետարան!H700+Ավան!H700+Արաբկիր!H700+Դավթաշեն!H700+Էրեբունի!H700+Կենտրոն!H700+Մալաթիա!H700+'Նոր Նորք'!H700+'Նորք Մարաշ'!H700+Նուբարաշեն!H700+Շենգավիթ!H700+Զեյթուն!H700</f>
        <v>53801.7</v>
      </c>
    </row>
    <row r="701" spans="1:8" ht="17.25" x14ac:dyDescent="0.25">
      <c r="A701" s="103"/>
      <c r="B701" s="103"/>
      <c r="C701" s="103"/>
      <c r="D701" s="8"/>
      <c r="E701" s="25"/>
      <c r="F701" s="19" t="s">
        <v>25</v>
      </c>
      <c r="G701" s="102"/>
      <c r="H701" s="30"/>
    </row>
    <row r="702" spans="1:8" ht="86.25" x14ac:dyDescent="0.25">
      <c r="A702" s="103"/>
      <c r="B702" s="103"/>
      <c r="C702" s="103"/>
      <c r="D702" s="8"/>
      <c r="E702" s="25"/>
      <c r="F702" s="21" t="s">
        <v>316</v>
      </c>
      <c r="G702" s="102"/>
      <c r="H702" s="30"/>
    </row>
    <row r="703" spans="1:8" ht="33" x14ac:dyDescent="0.25">
      <c r="A703" s="103"/>
      <c r="B703" s="103"/>
      <c r="C703" s="103"/>
      <c r="D703" s="8"/>
      <c r="E703" s="25"/>
      <c r="F703" s="165" t="s">
        <v>27</v>
      </c>
      <c r="G703" s="104"/>
      <c r="H703" s="30"/>
    </row>
    <row r="704" spans="1:8" ht="33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>
        <f>+Աջափնյակ!H704+Քաղաքապետարան!H704+Ավան!H704+Արաբկիր!H704+Դավթաշեն!H704+Էրեբունի!H704+Կենտրոն!H704+Մալաթիա!H704+'Նոր Նորք'!H704+'Նորք Մարաշ'!H704+Նուբարաշեն!H704+Շենգավիթ!H704+Զեյթուն!H704</f>
        <v>42001.7</v>
      </c>
    </row>
    <row r="705" spans="1:8" ht="33.75" thickBot="1" x14ac:dyDescent="0.3">
      <c r="A705" s="103"/>
      <c r="B705" s="103"/>
      <c r="C705" s="103"/>
      <c r="D705" s="8"/>
      <c r="E705" s="25"/>
      <c r="F705" s="167" t="s">
        <v>866</v>
      </c>
      <c r="G705" s="109" t="s">
        <v>318</v>
      </c>
      <c r="H705" s="47">
        <f>+Աջափնյակ!H705+Քաղաքապետարան!H705+Ավան!H705+Արաբկիր!H705+Դավթաշեն!H705+Էրեբունի!H705+Կենտրոն!H705+Մալաթիա!H705+'Նոր Նորք'!H705+'Նորք Մարաշ'!H705+Նուբարաշեն!H705+Շենգավիթ!H705+Զեյթուն!H705</f>
        <v>11800</v>
      </c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146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76">
        <f>+Աջափնյակ!H707+Քաղաքապետարան!H707+Ավան!H707+Արաբկիր!H707+Դավթաշեն!H707+Էրեբունի!H707+Կենտրոն!H707+Մալաթիա!H707+'Նոր Նորք'!H707+'Նորք Մարաշ'!H707+Նուբարաշեն!H707+Շենգավիթ!H707+Զեյթուն!H707</f>
        <v>844500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30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30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30"/>
    </row>
    <row r="711" spans="1:8" ht="35.25" thickBot="1" x14ac:dyDescent="0.3">
      <c r="A711" s="103"/>
      <c r="B711" s="103"/>
      <c r="C711" s="103"/>
      <c r="D711" s="8"/>
      <c r="E711" s="25"/>
      <c r="F711" s="95" t="s">
        <v>323</v>
      </c>
      <c r="G711" s="109"/>
      <c r="H711" s="47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146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+Աջափնյակ!H713+Քաղաքապետարան!H713+Ավան!H713+Արաբկիր!H713+Դավթաշեն!H713+Էրեբունի!H713+Կենտրոն!H713+Մալաթիա!H713+'Նոր Նորք'!H713+'Նորք Մարաշ'!H713+Նուբարաշեն!H713+Շենգավիթ!H713+Զեյթուն!H713</f>
        <v>767000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30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30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30"/>
    </row>
    <row r="717" spans="1:8" ht="33" hidden="1" x14ac:dyDescent="0.25">
      <c r="A717" s="103"/>
      <c r="B717" s="103"/>
      <c r="C717" s="103"/>
      <c r="D717" s="103"/>
      <c r="E717" s="25"/>
      <c r="F717" s="174" t="s">
        <v>203</v>
      </c>
      <c r="G717" s="94" t="s">
        <v>62</v>
      </c>
      <c r="H717" s="30">
        <f>+Աջափնյակ!H717+Քաղաքապետարան!H717+Ավան!H717+Արաբկիր!H717+Դավթաշեն!H717+Էրեբունի!H717+Կենտրոն!H717+Մալաթիա!H717+'Նոր Նորք'!H717+'Նորք Մարաշ'!H717+Նուբարաշեն!H717+Շենգավիթ!H717+Զեյթուն!H717</f>
        <v>0</v>
      </c>
    </row>
    <row r="718" spans="1:8" ht="18" thickBot="1" x14ac:dyDescent="0.3">
      <c r="A718" s="103"/>
      <c r="B718" s="103"/>
      <c r="C718" s="103"/>
      <c r="D718" s="103"/>
      <c r="E718" s="25"/>
      <c r="F718" s="85" t="s">
        <v>217</v>
      </c>
      <c r="G718" s="96" t="s">
        <v>84</v>
      </c>
      <c r="H718" s="47">
        <f>+Աջափնյակ!H718+Քաղաքապետարան!H718+Ավան!H718+Արաբկիր!H718+Դավթաշեն!H718+Էրեբունի!H718+Կենտրոն!H718+Մալաթիա!H718+'Նոր Նորք'!H718+'Նորք Մարաշ'!H718+Նուբարաշեն!H718+Շենգավիթ!H718+Զեյթուն!H718</f>
        <v>767000</v>
      </c>
    </row>
    <row r="719" spans="1:8" ht="17.25" x14ac:dyDescent="0.25">
      <c r="A719" s="103"/>
      <c r="B719" s="103"/>
      <c r="C719" s="103"/>
      <c r="D719" s="103"/>
      <c r="E719" s="25"/>
      <c r="F719" s="173" t="s">
        <v>324</v>
      </c>
      <c r="G719" s="126"/>
      <c r="H719" s="146"/>
    </row>
    <row r="720" spans="1:8" ht="17.25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+Աջափնյակ!H720+Քաղաքապետարան!H720+Ավան!H720+Արաբկիր!H720+Դավթաշեն!H720+Էրեբունի!H720+Կենտրոն!H720+Մալաթիա!H720+'Նոր Նորք'!H720+'Նորք Մարաշ'!H720+Նուբարաշեն!H720+Շենգավիթ!H720+Զեյթուն!H720</f>
        <v>77500</v>
      </c>
    </row>
    <row r="721" spans="1:8" ht="17.25" x14ac:dyDescent="0.25">
      <c r="A721" s="103"/>
      <c r="B721" s="103"/>
      <c r="C721" s="103"/>
      <c r="D721" s="103"/>
      <c r="E721" s="25"/>
      <c r="F721" s="69" t="s">
        <v>272</v>
      </c>
      <c r="G721" s="111"/>
      <c r="H721" s="30"/>
    </row>
    <row r="722" spans="1:8" ht="34.5" x14ac:dyDescent="0.25">
      <c r="A722" s="103"/>
      <c r="B722" s="103"/>
      <c r="C722" s="103"/>
      <c r="D722" s="103"/>
      <c r="E722" s="25"/>
      <c r="F722" s="41" t="s">
        <v>329</v>
      </c>
      <c r="G722" s="111"/>
      <c r="H722" s="30"/>
    </row>
    <row r="723" spans="1:8" ht="33" x14ac:dyDescent="0.25">
      <c r="A723" s="103"/>
      <c r="B723" s="103"/>
      <c r="C723" s="103"/>
      <c r="D723" s="103"/>
      <c r="E723" s="25"/>
      <c r="F723" s="27" t="s">
        <v>27</v>
      </c>
      <c r="G723" s="111"/>
      <c r="H723" s="30"/>
    </row>
    <row r="724" spans="1:8" ht="18" thickBot="1" x14ac:dyDescent="0.3">
      <c r="A724" s="103"/>
      <c r="B724" s="103"/>
      <c r="C724" s="103"/>
      <c r="D724" s="103"/>
      <c r="E724" s="25"/>
      <c r="F724" s="90" t="s">
        <v>217</v>
      </c>
      <c r="G724" s="91">
        <v>4861</v>
      </c>
      <c r="H724" s="37">
        <f>+Աջափնյակ!H724+Քաղաքապետարան!H724+Ավան!H738+Արաբկիր!H724+Դավթաշեն!H724+Էրեբունի!H724+Կենտրոն!H724+Մալաթիա!H724+'Նոր Նորք'!H724+'Նորք Մարաշ'!H724+Նուբարաշեն!H724+Շենգավիթ!H724+Զեյթուն!H724</f>
        <v>77500</v>
      </c>
    </row>
    <row r="725" spans="1:8" ht="17.25" x14ac:dyDescent="0.25">
      <c r="A725" s="103"/>
      <c r="B725" s="103"/>
      <c r="C725" s="103"/>
      <c r="D725" s="103"/>
      <c r="E725" s="57"/>
      <c r="F725" s="13" t="s">
        <v>16</v>
      </c>
      <c r="G725" s="92"/>
      <c r="H725" s="280"/>
    </row>
    <row r="726" spans="1:8" ht="34.5" x14ac:dyDescent="0.25">
      <c r="A726" s="103"/>
      <c r="B726" s="103"/>
      <c r="C726" s="103"/>
      <c r="D726" s="103"/>
      <c r="E726" s="57"/>
      <c r="F726" s="163" t="s">
        <v>742</v>
      </c>
      <c r="G726" s="94"/>
      <c r="H726" s="287">
        <f>+Աջափնյակ!H726+Քաղաքապետարան!H726+Ավան!H740+Արաբկիր!H726+Դավթաշեն!H726+Էրեբունի!H726+Կենտրոն!H726+Մալաթիա!H726+'Նոր Նորք'!H726+'Նորք Մարաշ'!H726+Նուբարաշեն!H726+Շենգավիթ!H726+Զեյթուն!H726</f>
        <v>291142.8</v>
      </c>
    </row>
    <row r="727" spans="1:8" ht="17.25" x14ac:dyDescent="0.25">
      <c r="A727" s="103"/>
      <c r="B727" s="103"/>
      <c r="C727" s="103"/>
      <c r="D727" s="8">
        <v>5060</v>
      </c>
      <c r="E727" s="57"/>
      <c r="F727" s="19" t="s">
        <v>19</v>
      </c>
      <c r="G727" s="94"/>
      <c r="H727" s="287"/>
    </row>
    <row r="728" spans="1:8" ht="34.5" x14ac:dyDescent="0.25">
      <c r="A728" s="103"/>
      <c r="B728" s="103"/>
      <c r="C728" s="103"/>
      <c r="D728" s="103"/>
      <c r="E728" s="57"/>
      <c r="F728" s="21" t="s">
        <v>743</v>
      </c>
      <c r="G728" s="94"/>
      <c r="H728" s="287"/>
    </row>
    <row r="729" spans="1:8" ht="17.25" x14ac:dyDescent="0.25">
      <c r="A729" s="103"/>
      <c r="B729" s="103"/>
      <c r="C729" s="103"/>
      <c r="D729" s="103"/>
      <c r="E729" s="57"/>
      <c r="F729" s="19" t="s">
        <v>21</v>
      </c>
      <c r="G729" s="94"/>
      <c r="H729" s="287"/>
    </row>
    <row r="730" spans="1:8" ht="35.25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48"/>
    </row>
    <row r="731" spans="1:8" ht="17.25" x14ac:dyDescent="0.25">
      <c r="A731" s="103"/>
      <c r="B731" s="103"/>
      <c r="C731" s="103"/>
      <c r="D731" s="103"/>
      <c r="E731" s="57"/>
      <c r="F731" s="173" t="s">
        <v>324</v>
      </c>
      <c r="G731" s="92"/>
      <c r="H731" s="280"/>
    </row>
    <row r="732" spans="1:8" ht="34.5" x14ac:dyDescent="0.25">
      <c r="A732" s="103"/>
      <c r="B732" s="103"/>
      <c r="C732" s="103"/>
      <c r="D732" s="103"/>
      <c r="E732" s="57" t="s">
        <v>831</v>
      </c>
      <c r="F732" s="71" t="s">
        <v>745</v>
      </c>
      <c r="G732" s="94"/>
      <c r="H732" s="310">
        <f>+Աջափնյակ!H732+Քաղաքապետարան!H732+Ավան!H746+Արաբկիր!H732+Դավթաշեն!H732+Էրեբունի!H732+Կենտրոն!H732+Մալաթիա!H732+'Նոր Նորք'!H732+'Նորք Մարաշ'!H732+Նուբարաշեն!H732+Շենգավիթ!H732+Զեյթուն!H732</f>
        <v>291142.8</v>
      </c>
    </row>
    <row r="733" spans="1:8" ht="17.25" x14ac:dyDescent="0.25">
      <c r="A733" s="103"/>
      <c r="B733" s="103"/>
      <c r="C733" s="103"/>
      <c r="D733" s="103"/>
      <c r="E733" s="57"/>
      <c r="F733" s="69" t="s">
        <v>272</v>
      </c>
      <c r="G733" s="94"/>
      <c r="H733" s="287"/>
    </row>
    <row r="734" spans="1:8" ht="34.5" x14ac:dyDescent="0.25">
      <c r="A734" s="103"/>
      <c r="B734" s="103"/>
      <c r="C734" s="103"/>
      <c r="D734" s="103"/>
      <c r="E734" s="57"/>
      <c r="F734" s="41" t="s">
        <v>746</v>
      </c>
      <c r="G734" s="94"/>
      <c r="H734" s="287"/>
    </row>
    <row r="735" spans="1:8" ht="34.5" x14ac:dyDescent="0.25">
      <c r="A735" s="103"/>
      <c r="B735" s="103"/>
      <c r="C735" s="103"/>
      <c r="D735" s="103"/>
      <c r="E735" s="57"/>
      <c r="F735" s="41" t="s">
        <v>27</v>
      </c>
      <c r="G735" s="94"/>
      <c r="H735" s="287"/>
    </row>
    <row r="736" spans="1:8" ht="17.25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287">
        <f>+Աջափնյակ!H736+Քաղաքապետարան!H736+Ավան!H750+Արաբկիր!H736+Դավթաշեն!H736+Էրեբունի!H736+Կենտրոն!H736+Մալաթիա!H736+'Նոր Նորք'!H736+'Նորք Մարաշ'!H736+Նուբարաշեն!H736+Շենգավիթ!H736+Զեյթուն!H736</f>
        <v>155587.1</v>
      </c>
    </row>
    <row r="737" spans="1:8" ht="17.25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287">
        <f>+Աջափնյակ!H737+Քաղաքապետարան!H737+Ավան!H751+Արաբկիր!H737+Դավթաշեն!H737+Էրեբունի!H737+Կենտրոն!H737+Մալաթիա!H737+'Նոր Նորք'!H737+'Նորք Մարաշ'!H737+Նուբարաշեն!H737+Շենգավիթ!H737+Զեյթուն!H737</f>
        <v>30000</v>
      </c>
    </row>
    <row r="738" spans="1:8" ht="33.75" thickBot="1" x14ac:dyDescent="0.3">
      <c r="A738" s="103"/>
      <c r="B738" s="103"/>
      <c r="C738" s="103"/>
      <c r="D738" s="103"/>
      <c r="E738" s="57"/>
      <c r="F738" s="85" t="s">
        <v>868</v>
      </c>
      <c r="G738" s="96" t="s">
        <v>80</v>
      </c>
      <c r="H738" s="48">
        <f>+Աջափնյակ!H738+Քաղաքապետարան!H738+Ավան!H752+Արաբկիր!H738+Դավթաշեն!H738+Էրեբունի!H738+Կենտրոն!H738+Մալաթիա!H738+'Նոր Նորք'!H738+'Նորք Մարաշ'!H738+Նուբարաշեն!H738+Շենգավիթ!H738+Զեյթուն!H738</f>
        <v>105555.7</v>
      </c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+Աջափնյակ!H739+Քաղաքապետարան!H739+Ավան!H739+Արաբկիր!H739+Դավթաշեն!H739+Էրեբունի!H739+Կենտրոն!H739+Մալաթիա!H739+'Նոր Նորք'!H739+'Նորք Մարաշ'!H739+Նուբարաշեն!H739+Շենգավիթ!H739+Զեյթուն!H739</f>
        <v>12529108.699999999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76"/>
    </row>
    <row r="741" spans="1:8" ht="17.25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+Աջափնյակ!H741+Քաղաքապետարան!H741+Ավան!H741+Արաբկիր!H741+Դավթաշեն!H741+Էրեբունի!H741+Կենտրոն!H741+Մալաթիա!H741+'Նոր Նորք'!H741+'Նորք Մարաշ'!H741+Նուբարաշեն!H741+Շենգավիթ!H741+Զեյթուն!H741</f>
        <v>7070304.4000000004</v>
      </c>
    </row>
    <row r="742" spans="1:8" ht="17.25" x14ac:dyDescent="0.25">
      <c r="A742" s="103"/>
      <c r="B742" s="103"/>
      <c r="C742" s="103"/>
      <c r="D742" s="8"/>
      <c r="E742" s="25"/>
      <c r="F742" s="152" t="s">
        <v>114</v>
      </c>
      <c r="G742" s="103"/>
      <c r="H742" s="76"/>
    </row>
    <row r="743" spans="1:8" ht="17.25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+Աջափնյակ!H743+Քաղաքապետարան!H743+Ավան!H743+Արաբկիր!H743+Դավթաշեն!H743+Էրեբունի!H743+Կենտրոն!H743+Մալաթիա!H743+'Նոր Նորք'!H743+'Նորք Մարաշ'!H743+Նուբարաշեն!H743+Շենգավիթ!H743+Զեյթուն!H743</f>
        <v>7070304.4000000004</v>
      </c>
    </row>
    <row r="744" spans="1:8" ht="18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37"/>
    </row>
    <row r="745" spans="1:8" ht="17.25" x14ac:dyDescent="0.25">
      <c r="A745" s="103"/>
      <c r="B745" s="103"/>
      <c r="C745" s="103"/>
      <c r="D745" s="8"/>
      <c r="E745" s="25"/>
      <c r="F745" s="13" t="s">
        <v>16</v>
      </c>
      <c r="G745" s="100"/>
      <c r="H745" s="146"/>
    </row>
    <row r="746" spans="1:8" ht="17.25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76">
        <f>+Աջափնյակ!H746+Քաղաքապետարան!H746+Ավան!H746+Արաբկիր!H746+Դավթաշեն!H746+Էրեբունի!H746+Կենտրոն!H746+Մալաթիա!H746+'Նոր Նորք'!H746+'Նորք Մարաշ'!H746+Նուբարաշեն!H746+Շենգավիթ!H746+Զեյթուն!H746</f>
        <v>7041504.4000000004</v>
      </c>
    </row>
    <row r="747" spans="1:8" ht="17.25" x14ac:dyDescent="0.25">
      <c r="A747" s="103"/>
      <c r="B747" s="103"/>
      <c r="C747" s="103"/>
      <c r="D747" s="8"/>
      <c r="E747" s="25"/>
      <c r="F747" s="19" t="s">
        <v>19</v>
      </c>
      <c r="G747" s="103"/>
      <c r="H747" s="30"/>
    </row>
    <row r="748" spans="1:8" ht="51.75" x14ac:dyDescent="0.25">
      <c r="A748" s="103"/>
      <c r="B748" s="103"/>
      <c r="C748" s="103"/>
      <c r="D748" s="8"/>
      <c r="E748" s="25"/>
      <c r="F748" s="21" t="s">
        <v>334</v>
      </c>
      <c r="G748" s="103"/>
      <c r="H748" s="30"/>
    </row>
    <row r="749" spans="1:8" ht="17.25" x14ac:dyDescent="0.25">
      <c r="A749" s="103"/>
      <c r="B749" s="103"/>
      <c r="C749" s="103"/>
      <c r="D749" s="8"/>
      <c r="E749" s="25"/>
      <c r="F749" s="19" t="s">
        <v>21</v>
      </c>
      <c r="G749" s="103"/>
      <c r="H749" s="30"/>
    </row>
    <row r="750" spans="1:8" ht="18" thickBot="1" x14ac:dyDescent="0.3">
      <c r="A750" s="103"/>
      <c r="B750" s="103"/>
      <c r="C750" s="103"/>
      <c r="D750" s="8"/>
      <c r="E750" s="25"/>
      <c r="F750" s="22" t="s">
        <v>335</v>
      </c>
      <c r="G750" s="124"/>
      <c r="H750" s="47"/>
    </row>
    <row r="751" spans="1:8" ht="17.25" x14ac:dyDescent="0.25">
      <c r="A751" s="103"/>
      <c r="B751" s="103"/>
      <c r="C751" s="103"/>
      <c r="D751" s="8"/>
      <c r="E751" s="25"/>
      <c r="F751" s="13" t="s">
        <v>23</v>
      </c>
      <c r="G751" s="100"/>
      <c r="H751" s="146"/>
    </row>
    <row r="752" spans="1:8" ht="34.5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+Աջափնյակ!H752+Քաղաքապետարան!H752+Ավան!H752+Արաբկիր!H752+Դավթաշեն!H752+Էրեբունի!H752+Կենտրոն!H752+Մալաթիա!H752+'Նոր Նորք'!H752+'Նորք Մարաշ'!H752+Նուբարաշեն!H752+Շենգավիթ!H752+Զեյթուն!H752</f>
        <v>34000</v>
      </c>
    </row>
    <row r="753" spans="1:8" ht="17.25" x14ac:dyDescent="0.25">
      <c r="A753" s="103"/>
      <c r="B753" s="103"/>
      <c r="C753" s="103"/>
      <c r="D753" s="8"/>
      <c r="E753" s="25"/>
      <c r="F753" s="19" t="s">
        <v>25</v>
      </c>
      <c r="G753" s="103"/>
      <c r="H753" s="30"/>
    </row>
    <row r="754" spans="1:8" ht="51.75" x14ac:dyDescent="0.25">
      <c r="A754" s="103"/>
      <c r="B754" s="103"/>
      <c r="C754" s="103"/>
      <c r="D754" s="8"/>
      <c r="E754" s="25"/>
      <c r="F754" s="21" t="s">
        <v>337</v>
      </c>
      <c r="G754" s="103"/>
      <c r="H754" s="30"/>
    </row>
    <row r="755" spans="1:8" ht="33" x14ac:dyDescent="0.25">
      <c r="A755" s="103"/>
      <c r="B755" s="103"/>
      <c r="C755" s="103"/>
      <c r="D755" s="8"/>
      <c r="E755" s="25"/>
      <c r="F755" s="27" t="s">
        <v>27</v>
      </c>
      <c r="G755" s="103"/>
      <c r="H755" s="30"/>
    </row>
    <row r="756" spans="1:8" ht="17.25" hidden="1" x14ac:dyDescent="0.3">
      <c r="A756" s="103"/>
      <c r="B756" s="103"/>
      <c r="C756" s="103"/>
      <c r="D756" s="8"/>
      <c r="E756" s="25"/>
      <c r="F756" s="33" t="s">
        <v>843</v>
      </c>
      <c r="G756" s="179">
        <v>4213</v>
      </c>
      <c r="H756" s="30">
        <f>+Աջափնյակ!H756+Քաղաքապետարան!H756+Ավան!H756+Արաբկիր!H756+Դավթաշեն!H756+Էրեբունի!H756+Կենտրոն!H756+Մալաթիա!H756+'Նոր Նորք'!H756+'Նորք Մարաշ'!H756+Նուբարաշեն!H756+Շենգավիթ!H756+Զեյթուն!H756</f>
        <v>0</v>
      </c>
    </row>
    <row r="757" spans="1:8" ht="33.75" thickBot="1" x14ac:dyDescent="0.35">
      <c r="A757" s="103"/>
      <c r="B757" s="103"/>
      <c r="C757" s="103"/>
      <c r="D757" s="8"/>
      <c r="E757" s="25"/>
      <c r="F757" s="144" t="s">
        <v>203</v>
      </c>
      <c r="G757" s="179">
        <v>4251</v>
      </c>
      <c r="H757" s="30">
        <f>+Աջափնյակ!H757+Քաղաքապետարան!H757+Ավան!H757+Արաբկիր!H757+Դավթաշեն!H757+Էրեբունի!H757+Կենտրոն!H757+Մալաթիա!H757+'Նոր Նորք'!H757+'Նորք Մարաշ'!H757+Նուբարաշեն!H757+Շենգավիթ!H757+Զեյթուն!H757</f>
        <v>34000</v>
      </c>
    </row>
    <row r="758" spans="1:8" ht="18" hidden="1" thickBot="1" x14ac:dyDescent="0.35">
      <c r="A758" s="103"/>
      <c r="B758" s="103"/>
      <c r="C758" s="103"/>
      <c r="D758" s="8"/>
      <c r="E758" s="25"/>
      <c r="F758" s="144" t="s">
        <v>338</v>
      </c>
      <c r="G758" s="271">
        <v>4269</v>
      </c>
      <c r="H758" s="37">
        <f>+Աջափնյակ!H758+Քաղաքապետարան!H758+Ավան!H758+Արաբկիր!H758+Դավթաշեն!H758+Էրեբունի!H758+Կենտրոն!H758+Մալաթիա!H758+'Նոր Նորք'!H758+'Նորք Մարաշ'!H758+Նուբարաշեն!H758+Շենգավիթ!H758+Զեյթուն!H758</f>
        <v>0</v>
      </c>
    </row>
    <row r="759" spans="1:8" ht="17.25" x14ac:dyDescent="0.25">
      <c r="A759" s="103"/>
      <c r="B759" s="103"/>
      <c r="C759" s="103"/>
      <c r="D759" s="8"/>
      <c r="E759" s="57"/>
      <c r="F759" s="385" t="s">
        <v>23</v>
      </c>
      <c r="G759" s="386"/>
      <c r="H759" s="387"/>
    </row>
    <row r="760" spans="1:8" ht="51.75" x14ac:dyDescent="0.25">
      <c r="A760" s="103"/>
      <c r="B760" s="103"/>
      <c r="C760" s="103"/>
      <c r="D760" s="8"/>
      <c r="E760" s="253" t="s">
        <v>339</v>
      </c>
      <c r="F760" s="367" t="s">
        <v>784</v>
      </c>
      <c r="G760" s="103"/>
      <c r="H760" s="368">
        <f>+Աջափնյակ!H760+Քաղաքապետարան!H760+Ավան!H760+Արաբկիր!H760+Դավթաշեն!H760+Էրեբունի!H760+Կենտրոն!H760+Մալաթիա!H760+'Նոր Նորք'!H760+'Նորք Մարաշ'!H760+Նուբարաշեն!H760+Շենգավիթ!H760+Զեյթուն!H760</f>
        <v>1024893.4</v>
      </c>
    </row>
    <row r="761" spans="1:8" ht="17.25" x14ac:dyDescent="0.25">
      <c r="A761" s="103"/>
      <c r="B761" s="103"/>
      <c r="C761" s="103"/>
      <c r="D761" s="8"/>
      <c r="E761" s="57"/>
      <c r="F761" s="369" t="s">
        <v>25</v>
      </c>
      <c r="G761" s="103"/>
      <c r="H761" s="339"/>
    </row>
    <row r="762" spans="1:8" ht="51.75" x14ac:dyDescent="0.25">
      <c r="A762" s="103"/>
      <c r="B762" s="103"/>
      <c r="C762" s="103"/>
      <c r="D762" s="8"/>
      <c r="E762" s="57"/>
      <c r="F762" s="370" t="s">
        <v>785</v>
      </c>
      <c r="G762" s="103"/>
      <c r="H762" s="339"/>
    </row>
    <row r="763" spans="1:8" ht="33" x14ac:dyDescent="0.25">
      <c r="A763" s="103"/>
      <c r="B763" s="103"/>
      <c r="C763" s="103"/>
      <c r="D763" s="8"/>
      <c r="E763" s="57"/>
      <c r="F763" s="371" t="s">
        <v>27</v>
      </c>
      <c r="G763" s="103"/>
      <c r="H763" s="339"/>
    </row>
    <row r="764" spans="1:8" ht="17.25" x14ac:dyDescent="0.25">
      <c r="A764" s="103"/>
      <c r="B764" s="103"/>
      <c r="C764" s="103"/>
      <c r="D764" s="8"/>
      <c r="E764" s="57"/>
      <c r="F764" s="371" t="s">
        <v>340</v>
      </c>
      <c r="G764" s="104">
        <v>5121</v>
      </c>
      <c r="H764" s="339">
        <f>+Աջափնյակ!H764+Քաղաքապետարան!H764+Ավան!H764+Արաբկիր!H764+Դավթաշեն!H764+Էրեբունի!H764+Կենտրոն!H764+Մալաթիա!H764+'Նոր Նորք'!H764+'Նորք Մարաշ'!H764+Նուբարաշեն!H764+Շենգավիթ!H764+Զեյթուն!H764</f>
        <v>904980</v>
      </c>
    </row>
    <row r="765" spans="1:8" ht="18" thickBot="1" x14ac:dyDescent="0.3">
      <c r="A765" s="103"/>
      <c r="B765" s="103"/>
      <c r="C765" s="103"/>
      <c r="D765" s="8"/>
      <c r="E765" s="57"/>
      <c r="F765" s="388" t="s">
        <v>837</v>
      </c>
      <c r="G765" s="389">
        <v>5129</v>
      </c>
      <c r="H765" s="343">
        <f>+Աջափնյակ!H765+Քաղաքապետարան!H765+Ավան!H765+Արաբկիր!H765+Դավթաշեն!H765+Էրեբունի!H765+Կենտրոն!H765+Մալաթիա!H765+'Նոր Նորք'!H765+'Նորք Մարաշ'!H765+Նուբարաշեն!H765+Շենգավիթ!H765+Զեյթուն!H765</f>
        <v>119913.4</v>
      </c>
    </row>
    <row r="766" spans="1:8" ht="17.25" x14ac:dyDescent="0.25">
      <c r="A766" s="103"/>
      <c r="B766" s="103"/>
      <c r="C766" s="103"/>
      <c r="D766" s="8"/>
      <c r="E766" s="25"/>
      <c r="F766" s="49" t="s">
        <v>23</v>
      </c>
      <c r="G766" s="384"/>
      <c r="H766" s="255"/>
    </row>
    <row r="767" spans="1:8" ht="17.25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+Աջափնյակ!H767+Քաղաքապետարան!H767+Ավան!H767+Արաբկիր!H767+Դավթաշեն!H767+Էրեբունի!H767+Կենտրոն!H767+Մալաթիա!H767+'Նոր Նորք'!H767+'Նորք Մարաշ'!H767+Նուբարաշեն!H767+Շենգավիթ!H767+Զեյթուն!H767</f>
        <v>231511</v>
      </c>
    </row>
    <row r="768" spans="1:8" ht="17.25" x14ac:dyDescent="0.25">
      <c r="A768" s="103"/>
      <c r="B768" s="103"/>
      <c r="C768" s="103"/>
      <c r="D768" s="8"/>
      <c r="E768" s="25"/>
      <c r="F768" s="19" t="s">
        <v>25</v>
      </c>
      <c r="G768" s="103"/>
      <c r="H768" s="30"/>
    </row>
    <row r="769" spans="1:8" ht="34.5" x14ac:dyDescent="0.25">
      <c r="A769" s="103"/>
      <c r="B769" s="103"/>
      <c r="C769" s="103"/>
      <c r="D769" s="8"/>
      <c r="E769" s="25"/>
      <c r="F769" s="21" t="s">
        <v>342</v>
      </c>
      <c r="G769" s="103"/>
      <c r="H769" s="30"/>
    </row>
    <row r="770" spans="1:8" ht="33" x14ac:dyDescent="0.25">
      <c r="A770" s="103"/>
      <c r="B770" s="103"/>
      <c r="C770" s="103"/>
      <c r="D770" s="8"/>
      <c r="E770" s="25"/>
      <c r="F770" s="27" t="s">
        <v>27</v>
      </c>
      <c r="G770" s="103"/>
      <c r="H770" s="30"/>
    </row>
    <row r="771" spans="1:8" ht="18" thickBot="1" x14ac:dyDescent="0.35">
      <c r="A771" s="103"/>
      <c r="B771" s="103"/>
      <c r="C771" s="103"/>
      <c r="D771" s="103"/>
      <c r="E771" s="25"/>
      <c r="F771" s="33" t="s">
        <v>843</v>
      </c>
      <c r="G771" s="271">
        <v>4213</v>
      </c>
      <c r="H771" s="37">
        <f>+Աջափնյակ!H771+Քաղաքապետարան!H771+Ավան!H771+Արաբկիր!H771+Դավթաշեն!H771+Էրեբունի!H771+Կենտրոն!H771+Մալաթիա!H771+'Նոր Նորք'!H771+'Նորք Մարաշ'!H771+Նուբարաշեն!H771+Շենգավիթ!H771+Զեյթուն!H771</f>
        <v>231511</v>
      </c>
    </row>
    <row r="772" spans="1:8" ht="17.25" x14ac:dyDescent="0.25">
      <c r="A772" s="103"/>
      <c r="B772" s="103"/>
      <c r="C772" s="103"/>
      <c r="D772" s="103"/>
      <c r="E772" s="57"/>
      <c r="F772" s="13" t="s">
        <v>23</v>
      </c>
      <c r="G772" s="100"/>
      <c r="H772" s="147"/>
    </row>
    <row r="773" spans="1:8" ht="34.5" x14ac:dyDescent="0.25">
      <c r="A773" s="103"/>
      <c r="B773" s="103"/>
      <c r="C773" s="103"/>
      <c r="D773" s="103"/>
      <c r="E773" s="57">
        <v>50032</v>
      </c>
      <c r="F773" s="71" t="s">
        <v>343</v>
      </c>
      <c r="G773" s="103"/>
      <c r="H773" s="62">
        <f>+Աջափնյակ!H773+Քաղաքապետարան!H773+Ավան!H773+Արաբկիր!H773+Դավթաշեն!H773+Էրեբունի!H773+Կենտրոն!H773+Մալաթիա!H773+'Նոր Նորք'!H773+'Նորք Մարաշ'!H773+Նուբարաշեն!H773+Շենգավիթ!H773+Զեյթուն!H773</f>
        <v>5659279.5</v>
      </c>
    </row>
    <row r="774" spans="1:8" ht="17.25" x14ac:dyDescent="0.25">
      <c r="A774" s="103"/>
      <c r="B774" s="103"/>
      <c r="C774" s="103"/>
      <c r="D774" s="103"/>
      <c r="E774" s="57"/>
      <c r="F774" s="19" t="s">
        <v>25</v>
      </c>
      <c r="G774" s="103"/>
      <c r="H774" s="31"/>
    </row>
    <row r="775" spans="1:8" ht="86.25" x14ac:dyDescent="0.25">
      <c r="A775" s="103"/>
      <c r="B775" s="103"/>
      <c r="C775" s="103"/>
      <c r="D775" s="103"/>
      <c r="E775" s="57"/>
      <c r="F775" s="21" t="s">
        <v>344</v>
      </c>
      <c r="G775" s="103"/>
      <c r="H775" s="31"/>
    </row>
    <row r="776" spans="1:8" ht="33" x14ac:dyDescent="0.25">
      <c r="A776" s="103"/>
      <c r="B776" s="103"/>
      <c r="C776" s="103"/>
      <c r="D776" s="103"/>
      <c r="E776" s="57"/>
      <c r="F776" s="27" t="s">
        <v>27</v>
      </c>
      <c r="G776" s="103"/>
      <c r="H776" s="31"/>
    </row>
    <row r="777" spans="1:8" ht="17.25" x14ac:dyDescent="0.25">
      <c r="A777" s="103"/>
      <c r="B777" s="103"/>
      <c r="C777" s="103"/>
      <c r="D777" s="103"/>
      <c r="E777" s="57"/>
      <c r="F777" s="34" t="s">
        <v>845</v>
      </c>
      <c r="G777" s="29">
        <v>4111</v>
      </c>
      <c r="H777" s="31">
        <f>+Աջափնյակ!H777+Քաղաքապետարան!H777+Ավան!H777+Արաբկիր!H777+Դավթաշեն!H777+Էրեբունի!H777+Կենտրոն!H777+Մալաթիա!H777+'Նոր Նորք'!H777+'Նորք Մարաշ'!H777+Նուբարաշեն!H777+Շենգավիթ!H777+Զեյթուն!H777</f>
        <v>3477555.6</v>
      </c>
    </row>
    <row r="778" spans="1:8" ht="33" x14ac:dyDescent="0.25">
      <c r="A778" s="103"/>
      <c r="B778" s="103"/>
      <c r="C778" s="103"/>
      <c r="D778" s="103"/>
      <c r="E778" s="57"/>
      <c r="F778" s="28" t="s">
        <v>30</v>
      </c>
      <c r="G778" s="29" t="s">
        <v>345</v>
      </c>
      <c r="H778" s="31">
        <f>+Աջափնյակ!H778+Քաղաքապետարան!H778+Ավան!H778+Արաբկիր!H778+Դավթաշեն!H778+Էրեբունի!H778+Կենտրոն!H778+Մալաթիա!H778+'Նոր Նորք'!H778+'Նորք Մարաշ'!H778+Նուբարաշեն!H778+Շենգավիթ!H778+Զեյթուն!H778</f>
        <v>97636.3</v>
      </c>
    </row>
    <row r="779" spans="1:8" ht="17.25" x14ac:dyDescent="0.25">
      <c r="A779" s="103"/>
      <c r="B779" s="103"/>
      <c r="C779" s="103"/>
      <c r="D779" s="103"/>
      <c r="E779" s="57"/>
      <c r="F779" s="32" t="s">
        <v>844</v>
      </c>
      <c r="G779" s="29">
        <v>4212</v>
      </c>
      <c r="H779" s="31">
        <f>+Աջափնյակ!H779+Քաղաքապետարան!H779+Ավան!H779+Արաբկիր!H779+Դավթաշեն!H779+Էրեբունի!H779+Կենտրոն!H779+Մալաթիա!H779+'Նոր Նորք'!H779+'Նորք Մարաշ'!H779+Նուբարաշեն!H779+Շենգավիթ!H779+Զեյթուն!H779</f>
        <v>13104</v>
      </c>
    </row>
    <row r="780" spans="1:8" ht="17.25" x14ac:dyDescent="0.25">
      <c r="A780" s="103"/>
      <c r="B780" s="103"/>
      <c r="C780" s="103"/>
      <c r="D780" s="103"/>
      <c r="E780" s="57"/>
      <c r="F780" s="33" t="s">
        <v>843</v>
      </c>
      <c r="G780" s="29">
        <v>4213</v>
      </c>
      <c r="H780" s="31">
        <f>+Աջափնյակ!H780+Քաղաքապետարան!H780+Ավան!H780+Արաբկիր!H780+Դավթաշեն!H780+Էրեբունի!H780+Կենտրոն!H780+Մալաթիա!H780+'Նոր Նորք'!H780+'Նորք Մարաշ'!H780+Նուբարաշեն!H780+Շենգավիթ!H780+Զեյթուն!H780</f>
        <v>5600</v>
      </c>
    </row>
    <row r="781" spans="1:8" ht="17.25" x14ac:dyDescent="0.25">
      <c r="A781" s="103"/>
      <c r="B781" s="103"/>
      <c r="C781" s="103"/>
      <c r="D781" s="103"/>
      <c r="E781" s="57"/>
      <c r="F781" s="33" t="s">
        <v>842</v>
      </c>
      <c r="G781" s="29">
        <v>4214</v>
      </c>
      <c r="H781" s="31">
        <f>+Աջափնյակ!H781+Քաղաքապետարան!H781+Ավան!H781+Արաբկիր!H781+Դավթաշեն!H781+Էրեբունի!H781+Կենտրոն!H781+Մալաթիա!H781+'Նոր Նորք'!H781+'Նորք Մարաշ'!H781+Նուբարաշեն!H781+Շենգավիթ!H781+Զեյթուն!H781</f>
        <v>2685.6</v>
      </c>
    </row>
    <row r="782" spans="1:8" ht="17.25" x14ac:dyDescent="0.25">
      <c r="A782" s="103"/>
      <c r="B782" s="103"/>
      <c r="C782" s="103"/>
      <c r="D782" s="103"/>
      <c r="E782" s="57"/>
      <c r="F782" s="184" t="s">
        <v>37</v>
      </c>
      <c r="G782" s="29">
        <v>4215</v>
      </c>
      <c r="H782" s="31">
        <f>+Աջափնյակ!H782+Քաղաքապետարան!H782+Ավան!H782+Արաբկիր!H782+Դավթաշեն!H782+Էրեբունի!H782+Կենտրոն!H782+Մալաթիա!H782+'Նոր Նորք'!H782+'Նորք Մարաշ'!H782+Նուբարաշեն!H782+Շենգավիթ!H782+Զեյթուն!H782</f>
        <v>21895</v>
      </c>
    </row>
    <row r="783" spans="1:8" ht="17.25" x14ac:dyDescent="0.25">
      <c r="A783" s="103"/>
      <c r="B783" s="103"/>
      <c r="C783" s="103"/>
      <c r="D783" s="103"/>
      <c r="E783" s="57"/>
      <c r="F783" s="378" t="s">
        <v>763</v>
      </c>
      <c r="G783" s="29" t="s">
        <v>40</v>
      </c>
      <c r="H783" s="31">
        <f>+Աջափնյակ!H783+Քաղաքապետարան!H783+Ավան!H783+Արաբկիր!H783+Դավթաշեն!H783+Էրեբունի!H783+Կենտրոն!H783+Մալաթիա!H783+'Նոր Նորք'!H783+'Նորք Մարաշ'!H783+Նուբարաշեն!H783+Շենգավիթ!H783+Զեյթուն!H783</f>
        <v>2000</v>
      </c>
    </row>
    <row r="784" spans="1:8" ht="17.25" x14ac:dyDescent="0.25">
      <c r="A784" s="103"/>
      <c r="B784" s="103"/>
      <c r="C784" s="103"/>
      <c r="D784" s="103"/>
      <c r="E784" s="57"/>
      <c r="F784" s="379" t="s">
        <v>840</v>
      </c>
      <c r="G784" s="29" t="s">
        <v>48</v>
      </c>
      <c r="H784" s="31">
        <f>+Աջափնյակ!H784+Քաղաքապետարան!H784+Ավան!H784+Արաբկիր!H784+Դավթաշեն!H784+Էրեբունի!H784+Կենտրոն!H784+Մալաթիա!H784+'Նոր Նորք'!H784+'Նորք Մարաշ'!H784+Նուբարաշեն!H784+Շենգավիթ!H784+Զեյթուն!H784</f>
        <v>4850</v>
      </c>
    </row>
    <row r="785" spans="1:9" ht="17.25" x14ac:dyDescent="0.25">
      <c r="A785" s="103"/>
      <c r="B785" s="103"/>
      <c r="C785" s="103"/>
      <c r="D785" s="103"/>
      <c r="E785" s="57"/>
      <c r="F785" s="32" t="s">
        <v>158</v>
      </c>
      <c r="G785" s="29" t="s">
        <v>58</v>
      </c>
      <c r="H785" s="31">
        <f>+Աջափնյակ!H785+Քաղաքապետարան!H785+Ավան!H785+Արաբկիր!H785+Դավթաշեն!H785+Էրեբունի!H785+Կենտրոն!H785+Մալաթիա!H785+'Նոր Նորք'!H785+'Նորք Մարաշ'!H785+Նուբարաշեն!H785+Շենգավիթ!H785+Զեյթուն!H785</f>
        <v>24576</v>
      </c>
    </row>
    <row r="786" spans="1:9" ht="17.25" x14ac:dyDescent="0.25">
      <c r="A786" s="103"/>
      <c r="B786" s="103"/>
      <c r="C786" s="103"/>
      <c r="D786" s="103"/>
      <c r="E786" s="57"/>
      <c r="F786" s="27" t="s">
        <v>138</v>
      </c>
      <c r="G786" s="29" t="s">
        <v>60</v>
      </c>
      <c r="H786" s="31">
        <f>+Աջափնյակ!H786+Քաղաքապետարան!H786+Ավան!H786+Արաբկիր!H786+Դավթաշեն!H786+Էրեբունի!H786+Կենտրոն!H786+Մալաթիա!H786+'Նոր Նորք'!H786+'Նորք Մարաշ'!H786+Նուբարաշեն!H786+Շենգավիթ!H786+Զեյթուն!H786</f>
        <v>1000</v>
      </c>
    </row>
    <row r="787" spans="1:9" ht="33" x14ac:dyDescent="0.25">
      <c r="A787" s="103"/>
      <c r="B787" s="103"/>
      <c r="C787" s="103"/>
      <c r="D787" s="103"/>
      <c r="E787" s="57"/>
      <c r="F787" s="32" t="s">
        <v>846</v>
      </c>
      <c r="G787" s="29" t="s">
        <v>64</v>
      </c>
      <c r="H787" s="31">
        <f>+Աջափնյակ!H787+Քաղաքապետարան!H787+Ավան!H787+Արաբկիր!H787+Դավթաշեն!H787+Էրեբունի!H787+Կենտրոն!H787+Մալաթիա!H787+'Նոր Նորք'!H787+'Նորք Մարաշ'!H787+Նուբարաշեն!H787+Շենգավիթ!H787+Զեյթուն!H787</f>
        <v>333400</v>
      </c>
    </row>
    <row r="788" spans="1:9" ht="17.25" x14ac:dyDescent="0.25">
      <c r="A788" s="103"/>
      <c r="B788" s="103"/>
      <c r="C788" s="103"/>
      <c r="D788" s="103"/>
      <c r="E788" s="57"/>
      <c r="F788" s="34" t="s">
        <v>847</v>
      </c>
      <c r="G788" s="29" t="s">
        <v>66</v>
      </c>
      <c r="H788" s="31">
        <f>+Աջափնյակ!H788+Քաղաքապետարան!H788+Ավան!H788+Արաբկիր!H788+Դավթաշեն!H788+Էրեբունի!H788+Կենտրոն!H788+Մալաթիա!H788+'Նոր Նորք'!H788+'Նորք Մարաշ'!H788+Նուբարաշեն!H788+Շենգավիթ!H788+Զեյթուն!H788</f>
        <v>31050</v>
      </c>
    </row>
    <row r="789" spans="1:9" ht="17.25" x14ac:dyDescent="0.25">
      <c r="A789" s="103"/>
      <c r="B789" s="103"/>
      <c r="C789" s="103"/>
      <c r="D789" s="103"/>
      <c r="E789" s="57"/>
      <c r="F789" s="34" t="s">
        <v>848</v>
      </c>
      <c r="G789" s="29" t="s">
        <v>68</v>
      </c>
      <c r="H789" s="31">
        <f>+Աջափնյակ!H789+Քաղաքապետարան!H789+Ավան!H789+Արաբկիր!H789+Դավթաշեն!H789+Էրեբունի!H789+Կենտրոն!H789+Մալաթիա!H789+'Նոր Նորք'!H789+'Նորք Մարաշ'!H789+Նուբարաշեն!H789+Շենգավիթ!H789+Զեյթուն!H789</f>
        <v>1355642</v>
      </c>
    </row>
    <row r="790" spans="1:9" ht="17.25" x14ac:dyDescent="0.25">
      <c r="A790" s="103"/>
      <c r="B790" s="103"/>
      <c r="C790" s="103"/>
      <c r="D790" s="103"/>
      <c r="E790" s="57"/>
      <c r="F790" s="34" t="s">
        <v>849</v>
      </c>
      <c r="G790" s="29" t="s">
        <v>70</v>
      </c>
      <c r="H790" s="31">
        <f>+Աջափնյակ!H790+Քաղաքապետարան!H790+Ավան!H790+Արաբկիր!H790+Դավթաշեն!H790+Էրեբունի!H790+Կենտրոն!H790+Մալաթիա!H790+'Նոր Նորք'!H790+'Նորք Մարաշ'!H790+Նուբարաշեն!H790+Շենգավիթ!H790+Զեյթուն!H790</f>
        <v>1780</v>
      </c>
    </row>
    <row r="791" spans="1:9" ht="17.25" x14ac:dyDescent="0.25">
      <c r="A791" s="103"/>
      <c r="B791" s="103"/>
      <c r="C791" s="103"/>
      <c r="D791" s="103"/>
      <c r="E791" s="57"/>
      <c r="F791" s="34" t="s">
        <v>421</v>
      </c>
      <c r="G791" s="29" t="s">
        <v>72</v>
      </c>
      <c r="H791" s="31">
        <f>+Աջափնյակ!H791+Քաղաքապետարան!H791+Ավան!H791+Արաբկիր!H791+Դավթաշեն!H791+Էրեբունի!H791+Կենտրոն!H791+Մալաթիա!H791+'Նոր Նորք'!H791+'Նորք Մարաշ'!H791+Նուբարաշեն!H791+Շենգավիթ!H791+Զեյթուն!H791</f>
        <v>277100</v>
      </c>
      <c r="I791" s="183"/>
    </row>
    <row r="792" spans="1:9" ht="17.25" x14ac:dyDescent="0.25">
      <c r="A792" s="103"/>
      <c r="B792" s="103"/>
      <c r="C792" s="103"/>
      <c r="D792" s="103"/>
      <c r="E792" s="57"/>
      <c r="F792" s="32" t="s">
        <v>132</v>
      </c>
      <c r="G792" s="29" t="s">
        <v>82</v>
      </c>
      <c r="H792" s="31">
        <f>+Աջափնյակ!H792+Քաղաքապետարան!H792+Ավան!H792+Արաբկիր!H792+Դավթաշեն!H792+Էրեբունի!H792+Կենտրոն!H792+Մալաթիա!H792+'Նոր Նորք'!H792+'Նորք Մարաշ'!H792+Նուբարաշեն!H792+Շենգավիթ!H792+Զեյթուն!H792</f>
        <v>7405</v>
      </c>
    </row>
    <row r="793" spans="1:9" ht="18" thickBot="1" x14ac:dyDescent="0.3">
      <c r="A793" s="103"/>
      <c r="B793" s="103"/>
      <c r="C793" s="103"/>
      <c r="D793" s="103"/>
      <c r="E793" s="57"/>
      <c r="F793" s="85" t="s">
        <v>217</v>
      </c>
      <c r="G793" s="96">
        <v>4861</v>
      </c>
      <c r="H793" s="48">
        <f>+Աջափնյակ!H793+Քաղաքապետարան!H793+Ավան!H793+Արաբկիր!H793+Դավթաշեն!H793+Էրեբունի!H793+Կենտրոն!H793+Մալաթիա!H793+'Նոր Նորք'!H793+'Նորք Մարաշ'!H793+Նուբարաշեն!H793+Շենգավիթ!H793+Զեյթուն!H793</f>
        <v>2000</v>
      </c>
    </row>
    <row r="794" spans="1:9" ht="17.25" x14ac:dyDescent="0.25">
      <c r="A794" s="103"/>
      <c r="B794" s="103"/>
      <c r="C794" s="103"/>
      <c r="D794" s="103"/>
      <c r="E794" s="25"/>
      <c r="F794" s="49" t="s">
        <v>23</v>
      </c>
      <c r="G794" s="149"/>
      <c r="H794" s="255"/>
    </row>
    <row r="795" spans="1:9" ht="51.75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2">
        <f>+Աջափնյակ!H795+Քաղաքապետարան!H795+Ավան!H795+Արաբկիր!H795+Դավթաշեն!H795+Էրեբունի!H795+Կենտրոն!H795+Մալաթիա!H795+'Նոր Նորք'!H795+'Նորք Մարաշ'!H795+Նուբարաշեն!H795+Շենգավիթ!H795+Զեյթուն!H795</f>
        <v>91820.5</v>
      </c>
    </row>
    <row r="796" spans="1:9" ht="17.25" x14ac:dyDescent="0.25">
      <c r="A796" s="103"/>
      <c r="B796" s="103"/>
      <c r="C796" s="103"/>
      <c r="D796" s="103"/>
      <c r="E796" s="25"/>
      <c r="F796" s="19" t="s">
        <v>25</v>
      </c>
      <c r="G796" s="103"/>
      <c r="H796" s="30"/>
    </row>
    <row r="797" spans="1:9" ht="69" x14ac:dyDescent="0.25">
      <c r="A797" s="103"/>
      <c r="B797" s="103"/>
      <c r="C797" s="103"/>
      <c r="D797" s="103"/>
      <c r="E797" s="25"/>
      <c r="F797" s="21" t="s">
        <v>351</v>
      </c>
      <c r="G797" s="103"/>
      <c r="H797" s="30"/>
    </row>
    <row r="798" spans="1:9" ht="33" x14ac:dyDescent="0.25">
      <c r="A798" s="103"/>
      <c r="B798" s="103"/>
      <c r="C798" s="103"/>
      <c r="D798" s="103"/>
      <c r="E798" s="25"/>
      <c r="F798" s="27" t="s">
        <v>27</v>
      </c>
      <c r="G798" s="103"/>
      <c r="H798" s="30"/>
    </row>
    <row r="799" spans="1:9" ht="17.25" x14ac:dyDescent="0.25">
      <c r="A799" s="103"/>
      <c r="B799" s="103"/>
      <c r="C799" s="103"/>
      <c r="D799" s="103"/>
      <c r="E799" s="25"/>
      <c r="F799" s="34" t="s">
        <v>853</v>
      </c>
      <c r="G799" s="29">
        <v>5122</v>
      </c>
      <c r="H799" s="30">
        <f>+Աջափնյակ!H799+Քաղաքապետարան!H799+Ավան!H799+Արաբկիր!H799+Դավթաշեն!H799+Էրեբունի!H799+Կենտրոն!H799+Մալաթիա!H799+'Նոր Նորք'!H799+'Նորք Մարաշ'!H799+Նուբարաշեն!H799+Շենգավիթ!H799+Զեյթուն!H799</f>
        <v>8820.5</v>
      </c>
    </row>
    <row r="800" spans="1:9" ht="18" thickBot="1" x14ac:dyDescent="0.3">
      <c r="A800" s="103"/>
      <c r="B800" s="103"/>
      <c r="C800" s="103"/>
      <c r="D800" s="103"/>
      <c r="E800" s="25"/>
      <c r="F800" s="80" t="s">
        <v>837</v>
      </c>
      <c r="G800" s="46">
        <v>5129</v>
      </c>
      <c r="H800" s="47">
        <f>+Աջափնյակ!H800+Քաղաքապետարան!H800+Ավան!H800+Արաբկիր!H800+Դավթաշեն!H800+Էրեբունի!H800+Կենտրոն!H800+Մալաթիա!H800+'Նոր Նորք'!H800+'Նորք Մարաշ'!H800+Նուբարաշեն!H800+Շենգավիթ!H800+Զեյթուն!H800</f>
        <v>83000</v>
      </c>
    </row>
    <row r="801" spans="1:8" ht="17.25" x14ac:dyDescent="0.25">
      <c r="A801" s="103"/>
      <c r="B801" s="103"/>
      <c r="C801" s="103"/>
      <c r="D801" s="103"/>
      <c r="E801" s="25"/>
      <c r="F801" s="13" t="s">
        <v>16</v>
      </c>
      <c r="G801" s="81"/>
      <c r="H801" s="146"/>
    </row>
    <row r="802" spans="1:8" ht="17.25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76">
        <f>+Աջափնյակ!H802+Քաղաքապետարան!H802+Ավան!H802+Արաբկիր!H802+Դավթաշեն!H802+Էրեբունի!H802+Կենտրոն!H802+Մալաթիա!H802+'Նոր Նորք'!H802+'Նորք Մարաշ'!H802+Նուբարաշեն!H802+Շենգավիթ!H802+Զեյթուն!H802</f>
        <v>28800</v>
      </c>
    </row>
    <row r="803" spans="1:8" ht="17.25" x14ac:dyDescent="0.25">
      <c r="A803" s="103"/>
      <c r="B803" s="103"/>
      <c r="C803" s="103"/>
      <c r="D803" s="103"/>
      <c r="E803" s="25"/>
      <c r="F803" s="69" t="s">
        <v>321</v>
      </c>
      <c r="G803" s="103"/>
      <c r="H803" s="30"/>
    </row>
    <row r="804" spans="1:8" ht="51.75" x14ac:dyDescent="0.25">
      <c r="A804" s="103"/>
      <c r="B804" s="103"/>
      <c r="C804" s="103"/>
      <c r="D804" s="103"/>
      <c r="E804" s="25"/>
      <c r="F804" s="68" t="s">
        <v>354</v>
      </c>
      <c r="G804" s="103"/>
      <c r="H804" s="30"/>
    </row>
    <row r="805" spans="1:8" ht="17.25" x14ac:dyDescent="0.25">
      <c r="A805" s="103"/>
      <c r="B805" s="103"/>
      <c r="C805" s="103"/>
      <c r="D805" s="103"/>
      <c r="E805" s="25"/>
      <c r="F805" s="69" t="s">
        <v>108</v>
      </c>
      <c r="G805" s="103"/>
      <c r="H805" s="30"/>
    </row>
    <row r="806" spans="1:8" ht="18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47"/>
    </row>
    <row r="807" spans="1:8" ht="17.25" x14ac:dyDescent="0.25">
      <c r="A807" s="103"/>
      <c r="B807" s="103"/>
      <c r="C807" s="103"/>
      <c r="D807" s="103"/>
      <c r="E807" s="25"/>
      <c r="F807" s="13" t="s">
        <v>23</v>
      </c>
      <c r="G807" s="100"/>
      <c r="H807" s="146"/>
    </row>
    <row r="808" spans="1:8" ht="34.5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+Աջափնյակ!H808+Քաղաքապետարան!H808+Ավան!H808+Արաբկիր!H808+Դավթաշեն!H808+Էրեբունի!H808+Կենտրոն!H808+Մալաթիա!H808+'Նոր Նորք'!H808+'Նորք Մարաշ'!H808+Նուբարաշեն!H808+Շենգավիթ!H808+Զեյթուն!H808</f>
        <v>28800</v>
      </c>
    </row>
    <row r="809" spans="1:8" ht="17.25" x14ac:dyDescent="0.25">
      <c r="A809" s="103"/>
      <c r="B809" s="103"/>
      <c r="C809" s="103"/>
      <c r="D809" s="103"/>
      <c r="E809" s="25"/>
      <c r="F809" s="19" t="s">
        <v>25</v>
      </c>
      <c r="G809" s="103"/>
      <c r="H809" s="30"/>
    </row>
    <row r="810" spans="1:8" ht="51.75" x14ac:dyDescent="0.25">
      <c r="A810" s="103"/>
      <c r="B810" s="103"/>
      <c r="C810" s="103"/>
      <c r="D810" s="103"/>
      <c r="E810" s="25"/>
      <c r="F810" s="41" t="s">
        <v>357</v>
      </c>
      <c r="G810" s="103"/>
      <c r="H810" s="30"/>
    </row>
    <row r="811" spans="1:8" ht="33" x14ac:dyDescent="0.25">
      <c r="A811" s="103"/>
      <c r="B811" s="103"/>
      <c r="C811" s="103"/>
      <c r="D811" s="103"/>
      <c r="E811" s="25"/>
      <c r="F811" s="27" t="s">
        <v>27</v>
      </c>
      <c r="G811" s="103"/>
      <c r="H811" s="30"/>
    </row>
    <row r="812" spans="1:8" ht="33.75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>
        <f>+Աջափնյակ!H812+Քաղաքապետարան!H812+Ավան!H812+Արաբկիր!H812+Դավթաշեն!H812+Էրեբունի!H812+Կենտրոն!H812+Մալաթիա!H812+'Նոր Նորք'!H812+'Նորք Մարաշ'!H812+Նուբարաշեն!H812+Շենգավիթ!H812+Զեյթուն!H812</f>
        <v>28800</v>
      </c>
    </row>
    <row r="813" spans="1:8" ht="17.25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+Աջափնյակ!H813+Քաղաքապետարան!H813+Ավան!H813+Արաբկիր!H813+Դավթաշեն!H813+Էրեբունի!H813+Կենտրոն!H813+Մալաթիա!H813+'Նոր Նորք'!H813+'Նորք Մարաշ'!H813+Նուբարաշեն!H813+Շենգավիթ!H813+Զեյթուն!H813</f>
        <v>62000</v>
      </c>
    </row>
    <row r="814" spans="1:8" ht="17.25" x14ac:dyDescent="0.25">
      <c r="A814" s="8"/>
      <c r="B814" s="8"/>
      <c r="C814" s="8"/>
      <c r="D814" s="8"/>
      <c r="E814" s="25"/>
      <c r="F814" s="152" t="s">
        <v>114</v>
      </c>
      <c r="G814" s="103"/>
      <c r="H814" s="74"/>
    </row>
    <row r="815" spans="1:8" ht="17.25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4">
        <f>+Աջափնյակ!H815+Քաղաքապետարան!H815+Ավան!H815+Արաբկիր!H815+Դավթաշեն!H815+Էրեբունի!H815+Կենտրոն!H815+Մալաթիա!H815+'Նոր Նորք'!H815+'Նորք Մարաշ'!H815+Նուբարաշեն!H815+Շենգավիթ!H815+Զեյթուն!H815</f>
        <v>62000</v>
      </c>
    </row>
    <row r="816" spans="1:8" ht="18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37"/>
    </row>
    <row r="817" spans="1:8" ht="17.25" x14ac:dyDescent="0.25">
      <c r="A817" s="8"/>
      <c r="B817" s="8"/>
      <c r="C817" s="8"/>
      <c r="D817" s="8"/>
      <c r="E817" s="25"/>
      <c r="F817" s="173" t="s">
        <v>359</v>
      </c>
      <c r="G817" s="100"/>
      <c r="H817" s="146"/>
    </row>
    <row r="818" spans="1:8" ht="34.5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76">
        <f>+Աջափնյակ!H818+Քաղաքապետարան!H818+Ավան!H818+Արաբկիր!H818+Դավթաշեն!H818+Էրեբունի!H818+Կենտրոն!H818+Մալաթիա!H818+'Նոր Նորք'!H818+'Նորք Մարաշ'!H818+Նուբարաշեն!H818+Շենգավիթ!H818+Զեյթուն!H818</f>
        <v>62000</v>
      </c>
    </row>
    <row r="819" spans="1:8" ht="17.25" x14ac:dyDescent="0.25">
      <c r="A819" s="8"/>
      <c r="B819" s="8"/>
      <c r="C819" s="8"/>
      <c r="D819" s="8"/>
      <c r="E819" s="25"/>
      <c r="F819" s="69" t="s">
        <v>321</v>
      </c>
      <c r="G819" s="103"/>
      <c r="H819" s="30"/>
    </row>
    <row r="820" spans="1:8" ht="34.5" x14ac:dyDescent="0.25">
      <c r="A820" s="8"/>
      <c r="B820" s="8"/>
      <c r="C820" s="8"/>
      <c r="D820" s="8"/>
      <c r="E820" s="25"/>
      <c r="F820" s="68" t="s">
        <v>362</v>
      </c>
      <c r="G820" s="103"/>
      <c r="H820" s="30"/>
    </row>
    <row r="821" spans="1:8" ht="17.25" x14ac:dyDescent="0.25">
      <c r="A821" s="8"/>
      <c r="B821" s="8"/>
      <c r="C821" s="8"/>
      <c r="D821" s="8"/>
      <c r="E821" s="25"/>
      <c r="F821" s="69" t="s">
        <v>108</v>
      </c>
      <c r="G821" s="103"/>
      <c r="H821" s="30"/>
    </row>
    <row r="822" spans="1:8" ht="35.25" thickBot="1" x14ac:dyDescent="0.3">
      <c r="A822" s="8"/>
      <c r="B822" s="8"/>
      <c r="C822" s="8"/>
      <c r="D822" s="8"/>
      <c r="E822" s="25"/>
      <c r="F822" s="70" t="s">
        <v>363</v>
      </c>
      <c r="G822" s="120"/>
      <c r="H822" s="37"/>
    </row>
    <row r="823" spans="1:8" ht="17.25" hidden="1" x14ac:dyDescent="0.25">
      <c r="A823" s="8"/>
      <c r="B823" s="8"/>
      <c r="C823" s="8"/>
      <c r="D823" s="8"/>
      <c r="E823" s="57"/>
      <c r="F823" s="13" t="s">
        <v>23</v>
      </c>
      <c r="G823" s="100"/>
      <c r="H823" s="146"/>
    </row>
    <row r="824" spans="1:8" ht="34.5" hidden="1" x14ac:dyDescent="0.25">
      <c r="A824" s="8"/>
      <c r="B824" s="8"/>
      <c r="C824" s="8"/>
      <c r="D824" s="8"/>
      <c r="E824" s="57">
        <v>80014</v>
      </c>
      <c r="F824" s="93" t="s">
        <v>364</v>
      </c>
      <c r="G824" s="103"/>
      <c r="H824" s="30">
        <f>+Աջափնյակ!H824+Քաղաքապետարան!H824+Ավան!H824+Արաբկիր!H824+Դավթաշեն!H824+Էրեբունի!H824+Կենտրոն!H824+Մալաթիա!H824+'Նոր Նորք'!H824+'Նորք Մարաշ'!H824+Նուբարաշեն!H824+Շենգավիթ!H824+Զեյթուն!H824</f>
        <v>0</v>
      </c>
    </row>
    <row r="825" spans="1:8" ht="17.25" hidden="1" x14ac:dyDescent="0.25">
      <c r="A825" s="8"/>
      <c r="B825" s="8"/>
      <c r="C825" s="8"/>
      <c r="D825" s="8"/>
      <c r="E825" s="57"/>
      <c r="F825" s="19" t="s">
        <v>25</v>
      </c>
      <c r="G825" s="103"/>
      <c r="H825" s="30"/>
    </row>
    <row r="826" spans="1:8" ht="51.75" hidden="1" x14ac:dyDescent="0.25">
      <c r="A826" s="8"/>
      <c r="B826" s="8"/>
      <c r="C826" s="8"/>
      <c r="D826" s="8"/>
      <c r="E826" s="57"/>
      <c r="F826" s="41" t="s">
        <v>365</v>
      </c>
      <c r="G826" s="103"/>
      <c r="H826" s="30"/>
    </row>
    <row r="827" spans="1:8" ht="33" hidden="1" x14ac:dyDescent="0.25">
      <c r="A827" s="8"/>
      <c r="B827" s="8"/>
      <c r="C827" s="8"/>
      <c r="D827" s="8"/>
      <c r="E827" s="57"/>
      <c r="F827" s="27" t="s">
        <v>27</v>
      </c>
      <c r="G827" s="103"/>
      <c r="H827" s="30"/>
    </row>
    <row r="828" spans="1:8" ht="18" hidden="1" thickBot="1" x14ac:dyDescent="0.3">
      <c r="A828" s="8"/>
      <c r="B828" s="8"/>
      <c r="C828" s="8"/>
      <c r="D828" s="8"/>
      <c r="E828" s="57"/>
      <c r="F828" s="35" t="s">
        <v>91</v>
      </c>
      <c r="G828" s="36">
        <v>5112</v>
      </c>
      <c r="H828" s="37">
        <f>+Աջափնյակ!H828+Քաղաքապետարան!H828+Ավան!H828+Արաբկիր!H828+Դավթաշեն!H828+Էրեբունի!H828+Կենտրոն!H828+Մալաթիա!H828+'Նոր Նորք'!H828+'Նորք Մարաշ'!H828+Նուբարաշեն!H828+Շենգավիթ!H828+Զեյթուն!H828</f>
        <v>0</v>
      </c>
    </row>
    <row r="829" spans="1:8" ht="17.25" x14ac:dyDescent="0.25">
      <c r="A829" s="8"/>
      <c r="B829" s="8"/>
      <c r="C829" s="8"/>
      <c r="D829" s="8"/>
      <c r="E829" s="57"/>
      <c r="F829" s="13" t="s">
        <v>23</v>
      </c>
      <c r="G829" s="100"/>
      <c r="H829" s="147"/>
    </row>
    <row r="830" spans="1:8" ht="17.25" x14ac:dyDescent="0.25">
      <c r="A830" s="8"/>
      <c r="B830" s="8"/>
      <c r="C830" s="8"/>
      <c r="D830" s="8"/>
      <c r="E830" s="57" t="s">
        <v>797</v>
      </c>
      <c r="F830" s="71" t="s">
        <v>751</v>
      </c>
      <c r="G830" s="103"/>
      <c r="H830" s="301">
        <f>+Աջափնյակ!H830+Քաղաքապետարան!H830+Ավան!H830+Արաբկիր!H830+Դավթաշեն!H830+Էրեբունի!H830+Կենտրոն!H830+Մալաթիա!H830+'Նոր Նորք'!H830+'Նորք Մարաշ'!H830+Նուբարաշեն!H830+Շենգավիթ!H830+Զեյթուն!H830</f>
        <v>62000</v>
      </c>
    </row>
    <row r="831" spans="1:8" ht="17.25" x14ac:dyDescent="0.25">
      <c r="A831" s="8"/>
      <c r="B831" s="8"/>
      <c r="C831" s="8"/>
      <c r="D831" s="8"/>
      <c r="E831" s="57"/>
      <c r="F831" s="19" t="s">
        <v>25</v>
      </c>
      <c r="G831" s="103"/>
      <c r="H831" s="282"/>
    </row>
    <row r="832" spans="1:8" ht="69" x14ac:dyDescent="0.25">
      <c r="A832" s="8"/>
      <c r="B832" s="8"/>
      <c r="C832" s="8"/>
      <c r="D832" s="8"/>
      <c r="E832" s="57"/>
      <c r="F832" s="41" t="s">
        <v>752</v>
      </c>
      <c r="G832" s="103"/>
      <c r="H832" s="282"/>
    </row>
    <row r="833" spans="1:8" ht="33" x14ac:dyDescent="0.25">
      <c r="A833" s="8"/>
      <c r="B833" s="8"/>
      <c r="C833" s="8"/>
      <c r="D833" s="8"/>
      <c r="E833" s="57"/>
      <c r="F833" s="27" t="s">
        <v>27</v>
      </c>
      <c r="G833" s="103"/>
      <c r="H833" s="282"/>
    </row>
    <row r="834" spans="1:8" ht="2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54">
        <f>+Աջափնյակ!H834+Քաղաքապետարան!H834+Ավան!H834+Արաբկիր!H834+Դավթաշեն!H834+Էրեբունի!H834+Կենտրոն!H834+Մալաթիա!H834+'Նոր Նորք'!H834+'Նորք Մարաշ'!H834+Նուբարաշեն!H834+Շենգավիթ!H834+Զեյթուն!H834</f>
        <v>62000</v>
      </c>
    </row>
    <row r="835" spans="1:8" ht="17.25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74">
        <f>+Աջափնյակ!H835+Քաղաքապետարան!H835+Ավան!H835+Արաբկիր!H835+Դավթաշեն!H835+Էրեբունի!H835+Կենտրոն!H835+Մալաթիա!H835+'Նոր Նորք'!H835+'Նորք Մարաշ'!H835+Նուբարաշեն!H835+Շենգավիթ!H835+Զեյթուն!H835</f>
        <v>17100</v>
      </c>
    </row>
    <row r="836" spans="1:8" ht="17.25" x14ac:dyDescent="0.25">
      <c r="A836" s="103"/>
      <c r="B836" s="103"/>
      <c r="C836" s="103"/>
      <c r="D836" s="8"/>
      <c r="E836" s="25"/>
      <c r="F836" s="152" t="s">
        <v>114</v>
      </c>
      <c r="G836" s="103"/>
      <c r="H836" s="76"/>
    </row>
    <row r="837" spans="1:8" ht="17.25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76">
        <f>+Աջափնյակ!H837+Քաղաքապետարան!H837+Ավան!H837+Արաբկիր!H837+Դավթաշեն!H837+Էրեբունի!H837+Կենտրոն!H837+Մալաթիա!H837+'Նոր Նորք'!H837+'Նորք Մարաշ'!H837+Նուբարաշեն!H837+Շենգավիթ!H837+Զեյթուն!H837</f>
        <v>17100</v>
      </c>
    </row>
    <row r="838" spans="1:8" ht="18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37"/>
    </row>
    <row r="839" spans="1:8" ht="17.25" x14ac:dyDescent="0.25">
      <c r="A839" s="103"/>
      <c r="B839" s="103"/>
      <c r="C839" s="103"/>
      <c r="D839" s="8"/>
      <c r="E839" s="25"/>
      <c r="F839" s="250" t="s">
        <v>359</v>
      </c>
      <c r="G839" s="100"/>
      <c r="H839" s="146"/>
    </row>
    <row r="840" spans="1:8" ht="17.25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76">
        <f>+Աջափնյակ!H840+Քաղաքապետարան!H840+Ավան!H840+Արաբկիր!H840+Դավթաշեն!H840+Էրեբունի!H840+Կենտրոն!H840+Մալաթիա!H840+'Նոր Նորք'!H840+'Նորք Մարաշ'!H840+Նուբարաշեն!H840+Շենգավիթ!H840+Զեյթուն!H840</f>
        <v>17100</v>
      </c>
    </row>
    <row r="841" spans="1:8" ht="17.25" x14ac:dyDescent="0.25">
      <c r="A841" s="103"/>
      <c r="B841" s="103"/>
      <c r="C841" s="103"/>
      <c r="D841" s="8"/>
      <c r="E841" s="25"/>
      <c r="F841" s="69" t="s">
        <v>321</v>
      </c>
      <c r="G841" s="103"/>
      <c r="H841" s="30"/>
    </row>
    <row r="842" spans="1:8" ht="34.5" x14ac:dyDescent="0.25">
      <c r="A842" s="103"/>
      <c r="B842" s="103"/>
      <c r="C842" s="103"/>
      <c r="D842" s="8"/>
      <c r="E842" s="25"/>
      <c r="F842" s="68" t="s">
        <v>370</v>
      </c>
      <c r="G842" s="103"/>
      <c r="H842" s="30"/>
    </row>
    <row r="843" spans="1:8" ht="17.25" x14ac:dyDescent="0.25">
      <c r="A843" s="103"/>
      <c r="B843" s="103"/>
      <c r="C843" s="103"/>
      <c r="D843" s="8"/>
      <c r="E843" s="25"/>
      <c r="F843" s="69" t="s">
        <v>108</v>
      </c>
      <c r="G843" s="103"/>
      <c r="H843" s="30"/>
    </row>
    <row r="844" spans="1:8" ht="18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47"/>
    </row>
    <row r="845" spans="1:8" ht="17.25" x14ac:dyDescent="0.25">
      <c r="A845" s="103"/>
      <c r="B845" s="103"/>
      <c r="C845" s="103"/>
      <c r="D845" s="8"/>
      <c r="E845" s="25"/>
      <c r="F845" s="13" t="s">
        <v>23</v>
      </c>
      <c r="G845" s="100"/>
      <c r="H845" s="146"/>
    </row>
    <row r="846" spans="1:8" ht="51.75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+Աջափնյակ!H846+Քաղաքապետարան!H846+Ավան!H846+Արաբկիր!H846+Դավթաշեն!H846+Էրեբունի!H846+Կենտրոն!H846+Մալաթիա!H846+'Նոր Նորք'!H846+'Նորք Մարաշ'!H846+Նուբարաշեն!H846+Շենգավիթ!H846+Զեյթուն!H846</f>
        <v>14300</v>
      </c>
    </row>
    <row r="847" spans="1:8" ht="17.25" x14ac:dyDescent="0.25">
      <c r="A847" s="103"/>
      <c r="B847" s="103"/>
      <c r="C847" s="103"/>
      <c r="D847" s="8"/>
      <c r="E847" s="25"/>
      <c r="F847" s="19" t="s">
        <v>25</v>
      </c>
      <c r="G847" s="103"/>
      <c r="H847" s="30"/>
    </row>
    <row r="848" spans="1:8" ht="51.75" x14ac:dyDescent="0.25">
      <c r="A848" s="103"/>
      <c r="B848" s="103"/>
      <c r="C848" s="103"/>
      <c r="D848" s="8"/>
      <c r="E848" s="25"/>
      <c r="F848" s="41" t="s">
        <v>712</v>
      </c>
      <c r="G848" s="103"/>
      <c r="H848" s="30"/>
    </row>
    <row r="849" spans="1:8" ht="33" x14ac:dyDescent="0.25">
      <c r="A849" s="103"/>
      <c r="B849" s="103"/>
      <c r="C849" s="103"/>
      <c r="D849" s="8"/>
      <c r="E849" s="25"/>
      <c r="F849" s="27" t="s">
        <v>27</v>
      </c>
      <c r="G849" s="103"/>
      <c r="H849" s="30"/>
    </row>
    <row r="850" spans="1:8" ht="33.75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>
        <f>+Աջափնյակ!H850+Քաղաքապետարան!H850+Ավան!H850+Արաբկիր!H850+Դավթաշեն!H850+Էրեբունի!H850+Կենտրոն!H850+Մալաթիա!H850+'Նոր Նորք'!H850+'Նորք Մարաշ'!H850+Նուբարաշեն!H850+Շենգավիթ!H850+Զեյթուն!H850</f>
        <v>14300</v>
      </c>
    </row>
    <row r="851" spans="1:8" ht="17.25" x14ac:dyDescent="0.25">
      <c r="A851" s="103"/>
      <c r="B851" s="103"/>
      <c r="C851" s="103"/>
      <c r="D851" s="8"/>
      <c r="E851" s="57"/>
      <c r="F851" s="13" t="s">
        <v>23</v>
      </c>
      <c r="G851" s="92"/>
      <c r="H851" s="280"/>
    </row>
    <row r="852" spans="1:8" ht="42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10">
        <f>+Աջափնյակ!H852+Քաղաքապետարան!H852+Ավան!H852+Արաբկիր!H852+Դավթաշեն!H852+Էրեբունի!H852+Կենտրոն!H852+Մալաթիա!H852+'Նոր Նորք'!H852+'Նորք Մարաշ'!H852+Նուբարաշեն!H852+Շենգավիթ!H852+Զեյթուն!H852</f>
        <v>2800</v>
      </c>
    </row>
    <row r="853" spans="1:8" ht="30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287"/>
    </row>
    <row r="854" spans="1:8" ht="51.75" x14ac:dyDescent="0.25">
      <c r="A854" s="103"/>
      <c r="B854" s="103"/>
      <c r="C854" s="103"/>
      <c r="D854" s="8"/>
      <c r="E854" s="57"/>
      <c r="F854" s="41" t="s">
        <v>755</v>
      </c>
      <c r="G854" s="94"/>
      <c r="H854" s="287"/>
    </row>
    <row r="855" spans="1:8" ht="33" x14ac:dyDescent="0.25">
      <c r="A855" s="103"/>
      <c r="B855" s="103"/>
      <c r="C855" s="103"/>
      <c r="D855" s="8"/>
      <c r="E855" s="57"/>
      <c r="F855" s="27" t="s">
        <v>27</v>
      </c>
      <c r="G855" s="94"/>
      <c r="H855" s="287"/>
    </row>
    <row r="856" spans="1:8" ht="18" thickBot="1" x14ac:dyDescent="0.3">
      <c r="A856" s="103"/>
      <c r="B856" s="103"/>
      <c r="C856" s="103"/>
      <c r="D856" s="8"/>
      <c r="E856" s="57"/>
      <c r="F856" s="182" t="s">
        <v>158</v>
      </c>
      <c r="G856" s="46" t="s">
        <v>58</v>
      </c>
      <c r="H856" s="48">
        <f>+Աջափնյակ!H856+Քաղաքապետարան!H856+Ավան!H856+Արաբկիր!H856+Դավթաշեն!H856+Էրեբունի!H856+Կենտրոն!H856+Մալաթիա!H856+'Նոր Նորք'!H856+'Նորք Մարաշ'!H856+Նուբարաշեն!H856+Շենգավիթ!H856+Զեյթուն!H856</f>
        <v>2800</v>
      </c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+Աջափնյակ!H857+Քաղաքապետարան!H857+Ավան!H857+Արաբկիր!H857+Դավթաշեն!H857+Էրեբունի!H857+Կենտրոն!H857+Մալաթիա!H857+'Նոր Նորք'!H857+'Նորք Մարաշ'!H857+Նուբարաշեն!H857+Շենգավիթ!H857+Զեյթուն!H857</f>
        <v>5379704.2999999998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30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+Աջափնյակ!H859+Քաղաքապետարան!H859+Ավան!H859+Արաբկիր!H859+Դավթաշեն!H859+Էրեբունի!H859+Կենտրոն!H859+Մալաթիա!H859+'Նոր Նորք'!H859+'Նորք Մարաշ'!H859+Նուբարաշեն!H859+Շենգավիթ!H859+Զեյթուն!H859</f>
        <v>5379704.2999999998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37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46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76">
        <f>+Աջափնյակ!H862+Քաղաքապետարան!H862+Ավան!H862+Արաբկիր!H862+Դավթաշեն!H862+Էրեբունի!H862+Կենտրոն!H862+Մալաթիա!H862+'Նոր Նորք'!H862+'Նորք Մարաշ'!H862+Նուբարաշեն!H862+Շենգավիթ!H862+Զեյթուն!H862</f>
        <v>149954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30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30"/>
    </row>
    <row r="865" spans="1:8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30"/>
    </row>
    <row r="866" spans="1:8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47"/>
    </row>
    <row r="867" spans="1:8" ht="17.25" x14ac:dyDescent="0.25">
      <c r="A867" s="103"/>
      <c r="B867" s="103"/>
      <c r="C867" s="103"/>
      <c r="D867" s="8"/>
      <c r="E867" s="25"/>
      <c r="F867" s="13" t="s">
        <v>23</v>
      </c>
      <c r="G867" s="100"/>
      <c r="H867" s="146"/>
    </row>
    <row r="868" spans="1:8" ht="17.25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+Աջափնյակ!H868+Քաղաքապետարան!H868+Ավան!H868+Արաբկիր!H868+Դավթաշեն!H868+Էրեբունի!H868+Կենտրոն!H868+Մալաթիա!H868+'Նոր Նորք'!H868+'Նորք Մարաշ'!H868+Նուբարաշեն!H868+Շենգավիթ!H868+Զեյթուն!H868</f>
        <v>122783</v>
      </c>
    </row>
    <row r="869" spans="1:8" ht="17.25" x14ac:dyDescent="0.25">
      <c r="A869" s="103"/>
      <c r="B869" s="103"/>
      <c r="C869" s="103"/>
      <c r="D869" s="8"/>
      <c r="E869" s="25"/>
      <c r="F869" s="19" t="s">
        <v>25</v>
      </c>
      <c r="G869" s="103"/>
      <c r="H869" s="30"/>
    </row>
    <row r="870" spans="1:8" ht="55.5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30"/>
    </row>
    <row r="871" spans="1:8" ht="33" x14ac:dyDescent="0.25">
      <c r="A871" s="103"/>
      <c r="B871" s="103"/>
      <c r="C871" s="103"/>
      <c r="D871" s="8"/>
      <c r="E871" s="25"/>
      <c r="F871" s="27" t="s">
        <v>27</v>
      </c>
      <c r="G871" s="103"/>
      <c r="H871" s="30"/>
    </row>
    <row r="872" spans="1:8" ht="18" thickBot="1" x14ac:dyDescent="0.35">
      <c r="A872" s="103"/>
      <c r="B872" s="103"/>
      <c r="C872" s="103"/>
      <c r="D872" s="8"/>
      <c r="E872" s="25"/>
      <c r="F872" s="33" t="s">
        <v>843</v>
      </c>
      <c r="G872" s="271">
        <v>4213</v>
      </c>
      <c r="H872" s="37">
        <f>+Աջափնյակ!H872+Քաղաքապետարան!H872+Ավան!H872+Արաբկիր!H872+Դավթաշեն!H872+Էրեբունի!H872+Կենտրոն!H872+Մալաթիա!H872+'Նոր Նորք'!H872+'Նորք Մարաշ'!H872+Նուբարաշեն!H872+Շենգավիթ!H872+Զեյթուն!H872</f>
        <v>122783</v>
      </c>
    </row>
    <row r="873" spans="1:8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8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62">
        <f>+Աջափնյակ!H874+Քաղաքապետարան!H874+Ավան!H874+Արաբկիր!H874+Դավթաշեն!H874+Էրեբունի!H874+Կենտրոն!H874+Մալաթիա!H874+'Նոր Նորք'!H874+'Նորք Մարաշ'!H874+Նուբարաշեն!H874+Շենգավիթ!H874+Զեյթուն!H874</f>
        <v>27171</v>
      </c>
    </row>
    <row r="875" spans="1:8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8" ht="51.75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8" ht="33" x14ac:dyDescent="0.3">
      <c r="A877" s="103"/>
      <c r="B877" s="103"/>
      <c r="C877" s="103"/>
      <c r="D877" s="8"/>
      <c r="E877" s="57"/>
      <c r="F877" s="27" t="s">
        <v>27</v>
      </c>
      <c r="G877" s="192"/>
      <c r="H877" s="31"/>
    </row>
    <row r="878" spans="1:8" ht="18" thickBot="1" x14ac:dyDescent="0.35">
      <c r="A878" s="103"/>
      <c r="B878" s="103"/>
      <c r="C878" s="103"/>
      <c r="D878" s="8"/>
      <c r="E878" s="57"/>
      <c r="F878" s="33" t="s">
        <v>843</v>
      </c>
      <c r="G878" s="180">
        <v>4213</v>
      </c>
      <c r="H878" s="48">
        <f>+Աջափնյակ!H878+Քաղաքապետարան!H878+Ավան!H878+Արաբկիր!H878+Դավթաշեն!H878+Էրեբունի!H878+Կենտրոն!H878+Մալաթիա!H878+'Նոր Նորք'!H878+'Նորք Մարաշ'!H878+Նուբարաշեն!H878+Շենգավիթ!H878+Զեյթուն!H878</f>
        <v>27171</v>
      </c>
    </row>
    <row r="879" spans="1:8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255"/>
    </row>
    <row r="880" spans="1:8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30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30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30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30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80">
        <v>5112</v>
      </c>
      <c r="H884" s="47">
        <f>+Աջափնյակ!H884+Քաղաքապետարան!H884+Ավան!H884+Արաբկիր!H884+Դավթաշեն!H884+Էրեբունի!H884+Կենտրոն!H884+Մալաթիա!H884+'Նոր Նորք'!H884+'Նորք Մարաշ'!H884+Նուբարաշեն!H884+Շենգավիթ!H884+Զեյթուն!H884</f>
        <v>0</v>
      </c>
    </row>
    <row r="885" spans="1:8" ht="17.25" x14ac:dyDescent="0.3">
      <c r="A885" s="103"/>
      <c r="B885" s="103"/>
      <c r="C885" s="103"/>
      <c r="D885" s="8"/>
      <c r="E885" s="25"/>
      <c r="F885" s="13" t="s">
        <v>16</v>
      </c>
      <c r="G885" s="191"/>
      <c r="H885" s="146"/>
    </row>
    <row r="886" spans="1:8" ht="17.25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76">
        <f>+Աջափնյակ!H886+Քաղաքապետարան!H886+Ավան!H886+Արաբկիր!H886+Դավթաշեն!H886+Էրեբունի!H886+Կենտրոն!H886+Մալաթիա!H886+'Նոր Նորք'!H886+'Նորք Մարաշ'!H886+Նուբարաշեն!H886+Շենգավիթ!H886+Զեյթուն!H886</f>
        <v>4771513.0999999996</v>
      </c>
    </row>
    <row r="887" spans="1:8" ht="17.25" x14ac:dyDescent="0.25">
      <c r="A887" s="103"/>
      <c r="B887" s="103"/>
      <c r="C887" s="103"/>
      <c r="D887" s="8"/>
      <c r="E887" s="25"/>
      <c r="F887" s="69" t="s">
        <v>321</v>
      </c>
      <c r="G887" s="103"/>
      <c r="H887" s="30"/>
    </row>
    <row r="888" spans="1:8" ht="51.75" x14ac:dyDescent="0.25">
      <c r="A888" s="103"/>
      <c r="B888" s="103"/>
      <c r="C888" s="103"/>
      <c r="D888" s="8"/>
      <c r="E888" s="25"/>
      <c r="F888" s="68" t="s">
        <v>382</v>
      </c>
      <c r="G888" s="103"/>
      <c r="H888" s="30"/>
    </row>
    <row r="889" spans="1:8" ht="17.25" x14ac:dyDescent="0.25">
      <c r="A889" s="103"/>
      <c r="B889" s="103"/>
      <c r="C889" s="103"/>
      <c r="D889" s="8"/>
      <c r="E889" s="25"/>
      <c r="F889" s="69" t="s">
        <v>108</v>
      </c>
      <c r="G889" s="103"/>
      <c r="H889" s="30"/>
    </row>
    <row r="890" spans="1:8" ht="18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47"/>
    </row>
    <row r="891" spans="1:8" ht="17.25" x14ac:dyDescent="0.25">
      <c r="A891" s="103"/>
      <c r="B891" s="103"/>
      <c r="C891" s="103"/>
      <c r="D891" s="8"/>
      <c r="E891" s="25"/>
      <c r="F891" s="13" t="s">
        <v>23</v>
      </c>
      <c r="G891" s="100"/>
      <c r="H891" s="146"/>
    </row>
    <row r="892" spans="1:8" ht="34.5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+Աջափնյակ!H892+Քաղաքապետարան!H892+Ավան!H892+Արաբկիր!H892+Դավթաշեն!H892+Էրեբունի!H892+Կենտրոն!H892+Մալաթիա!H892+'Նոր Նորք'!H892+'Նորք Մարաշ'!H892+Նուբարաշեն!H892+Շենգավիթ!H892+Զեյթուն!H892</f>
        <v>4591452.8</v>
      </c>
    </row>
    <row r="893" spans="1:8" ht="17.25" x14ac:dyDescent="0.25">
      <c r="A893" s="103"/>
      <c r="B893" s="103"/>
      <c r="C893" s="103"/>
      <c r="D893" s="8"/>
      <c r="E893" s="25"/>
      <c r="F893" s="19" t="s">
        <v>25</v>
      </c>
      <c r="G893" s="103"/>
      <c r="H893" s="30"/>
    </row>
    <row r="894" spans="1:8" ht="69" x14ac:dyDescent="0.25">
      <c r="A894" s="103"/>
      <c r="B894" s="103"/>
      <c r="C894" s="103"/>
      <c r="D894" s="8"/>
      <c r="E894" s="25"/>
      <c r="F894" s="41" t="s">
        <v>385</v>
      </c>
      <c r="G894" s="103"/>
      <c r="H894" s="30"/>
    </row>
    <row r="895" spans="1:8" ht="33" x14ac:dyDescent="0.25">
      <c r="A895" s="103"/>
      <c r="B895" s="103"/>
      <c r="C895" s="103"/>
      <c r="D895" s="8"/>
      <c r="E895" s="25"/>
      <c r="F895" s="27" t="s">
        <v>27</v>
      </c>
      <c r="G895" s="103"/>
      <c r="H895" s="30"/>
    </row>
    <row r="896" spans="1:8" ht="33.75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>
        <f>+Աջափնյակ!H896+Քաղաքապետարան!H896+Ավան!H896+Արաբկիր!H896+Դավթաշեն!H896+Էրեբունի!H896+Կենտրոն!H896+Մալաթիա!H896+'Նոր Նորք'!H896+'Նորք Մարաշ'!H896+Նուբարաշեն!H896+Շենգավիթ!H896+Զեյթուն!H896</f>
        <v>4591452.8</v>
      </c>
    </row>
    <row r="897" spans="1:8" ht="17.25" x14ac:dyDescent="0.25">
      <c r="A897" s="103"/>
      <c r="B897" s="103"/>
      <c r="C897" s="103"/>
      <c r="D897" s="8"/>
      <c r="E897" s="25"/>
      <c r="F897" s="13" t="s">
        <v>23</v>
      </c>
      <c r="G897" s="126"/>
      <c r="H897" s="146"/>
    </row>
    <row r="898" spans="1:8" ht="17.25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+Աջափնյակ!H898+Քաղաքապետարան!H898+Ավան!H898+Արաբկիր!H898+Դավթաշեն!H898+Էրեբունի!H898+Կենտրոն!H898+Մալաթիա!H898+'Նոր Նորք'!H898+'Նորք Մարաշ'!H898+Նուբարաշեն!H898+Շենգավիթ!H898+Զեյթուն!H898</f>
        <v>180060.3</v>
      </c>
    </row>
    <row r="899" spans="1:8" ht="17.25" x14ac:dyDescent="0.25">
      <c r="A899" s="103"/>
      <c r="B899" s="103"/>
      <c r="C899" s="103"/>
      <c r="D899" s="8"/>
      <c r="E899" s="25"/>
      <c r="F899" s="19" t="s">
        <v>25</v>
      </c>
      <c r="G899" s="111"/>
      <c r="H899" s="30"/>
    </row>
    <row r="900" spans="1:8" ht="17.25" x14ac:dyDescent="0.25">
      <c r="A900" s="103"/>
      <c r="B900" s="103"/>
      <c r="C900" s="103"/>
      <c r="D900" s="8"/>
      <c r="E900" s="25"/>
      <c r="F900" s="41" t="s">
        <v>387</v>
      </c>
      <c r="G900" s="111"/>
      <c r="H900" s="30"/>
    </row>
    <row r="901" spans="1:8" ht="33" x14ac:dyDescent="0.25">
      <c r="A901" s="103"/>
      <c r="B901" s="103"/>
      <c r="C901" s="103"/>
      <c r="D901" s="8"/>
      <c r="E901" s="25"/>
      <c r="F901" s="27" t="s">
        <v>27</v>
      </c>
      <c r="G901" s="111"/>
      <c r="H901" s="30"/>
    </row>
    <row r="902" spans="1:8" ht="33" x14ac:dyDescent="0.25">
      <c r="A902" s="103"/>
      <c r="B902" s="103"/>
      <c r="C902" s="103"/>
      <c r="D902" s="8"/>
      <c r="E902" s="25"/>
      <c r="F902" s="110" t="s">
        <v>164</v>
      </c>
      <c r="G902" s="111"/>
      <c r="H902" s="30"/>
    </row>
    <row r="903" spans="1:8" ht="18" thickBot="1" x14ac:dyDescent="0.3">
      <c r="A903" s="103"/>
      <c r="B903" s="103"/>
      <c r="C903" s="103"/>
      <c r="D903" s="8"/>
      <c r="E903" s="25"/>
      <c r="F903" s="35" t="s">
        <v>91</v>
      </c>
      <c r="G903" s="63">
        <v>5112</v>
      </c>
      <c r="H903" s="37">
        <f>+Աջափնյակ!H903+Քաղաքապետարան!H903+Ավան!H903+Արաբկիր!H903+Դավթաշեն!H903+Էրեբունի!H903+Կենտրոն!H903+Մալաթիա!H903+'Նոր Նորք'!H903+'Նորք Մարաշ'!H903+Նուբարաշեն!H903+Շենգավիթ!H903+Զեյթուն!H903</f>
        <v>180060.3</v>
      </c>
    </row>
    <row r="904" spans="1:8" ht="17.25" x14ac:dyDescent="0.25">
      <c r="A904" s="103"/>
      <c r="B904" s="103"/>
      <c r="C904" s="103"/>
      <c r="D904" s="8"/>
      <c r="E904" s="57"/>
      <c r="F904" s="13" t="s">
        <v>16</v>
      </c>
      <c r="G904" s="81"/>
      <c r="H904" s="146"/>
    </row>
    <row r="905" spans="1:8" ht="17.25" x14ac:dyDescent="0.25">
      <c r="A905" s="103"/>
      <c r="B905" s="103"/>
      <c r="C905" s="103"/>
      <c r="D905" s="8" t="s">
        <v>388</v>
      </c>
      <c r="E905" s="57"/>
      <c r="F905" s="93" t="s">
        <v>389</v>
      </c>
      <c r="G905" s="103"/>
      <c r="H905" s="30">
        <f>+Աջափնյակ!H905+Քաղաքապետարան!H905+Ավան!H905+Արաբկիր!H905+Դավթաշեն!H905+Էրեբունի!H905+Կենտրոն!H905+Մալաթիա!H905+'Նոր Նորք'!H905+'Նորք Մարաշ'!H905+Նուբարաշեն!H905+Շենգավիթ!H905+Զեյթուն!H905</f>
        <v>458237.2</v>
      </c>
    </row>
    <row r="906" spans="1:8" ht="17.25" x14ac:dyDescent="0.25">
      <c r="A906" s="103"/>
      <c r="B906" s="103"/>
      <c r="C906" s="103"/>
      <c r="D906" s="8"/>
      <c r="E906" s="57"/>
      <c r="F906" s="69" t="s">
        <v>321</v>
      </c>
      <c r="G906" s="103"/>
      <c r="H906" s="30"/>
    </row>
    <row r="907" spans="1:8" ht="34.5" x14ac:dyDescent="0.25">
      <c r="A907" s="103"/>
      <c r="B907" s="103"/>
      <c r="C907" s="103"/>
      <c r="D907" s="8"/>
      <c r="E907" s="57"/>
      <c r="F907" s="68" t="s">
        <v>390</v>
      </c>
      <c r="G907" s="103"/>
      <c r="H907" s="30"/>
    </row>
    <row r="908" spans="1:8" ht="17.25" x14ac:dyDescent="0.25">
      <c r="A908" s="103"/>
      <c r="B908" s="103"/>
      <c r="C908" s="103"/>
      <c r="D908" s="8"/>
      <c r="E908" s="57"/>
      <c r="F908" s="69" t="s">
        <v>108</v>
      </c>
      <c r="G908" s="103"/>
      <c r="H908" s="30"/>
    </row>
    <row r="909" spans="1:8" ht="18" thickBot="1" x14ac:dyDescent="0.3">
      <c r="A909" s="103"/>
      <c r="B909" s="103"/>
      <c r="C909" s="103"/>
      <c r="D909" s="8"/>
      <c r="E909" s="57"/>
      <c r="F909" s="116" t="s">
        <v>391</v>
      </c>
      <c r="G909" s="124"/>
      <c r="H909" s="47"/>
    </row>
    <row r="910" spans="1:8" ht="17.25" x14ac:dyDescent="0.25">
      <c r="A910" s="103"/>
      <c r="B910" s="103"/>
      <c r="C910" s="103"/>
      <c r="D910" s="8"/>
      <c r="E910" s="25"/>
      <c r="F910" s="13" t="s">
        <v>23</v>
      </c>
      <c r="G910" s="100"/>
      <c r="H910" s="146"/>
    </row>
    <row r="911" spans="1:8" ht="34.5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+Աջափնյակ!H911+Քաղաքապետարան!H911+Ավան!H911+Արաբկիր!H911+Դավթաշեն!H911+Էրեբունի!H911+Կենտրոն!H911+Մալաթիա!H911+'Նոր Նորք'!H911+'Նորք Մարաշ'!H911+Նուբարաշեն!H911+Շենգավիթ!H911+Զեյթուն!H911</f>
        <v>278937.2</v>
      </c>
    </row>
    <row r="912" spans="1:8" ht="17.25" x14ac:dyDescent="0.25">
      <c r="A912" s="103"/>
      <c r="B912" s="103"/>
      <c r="C912" s="103"/>
      <c r="D912" s="8"/>
      <c r="E912" s="25"/>
      <c r="F912" s="19" t="s">
        <v>25</v>
      </c>
      <c r="G912" s="103"/>
      <c r="H912" s="30"/>
    </row>
    <row r="913" spans="1:8" ht="34.5" x14ac:dyDescent="0.25">
      <c r="A913" s="103"/>
      <c r="B913" s="103"/>
      <c r="C913" s="103"/>
      <c r="D913" s="8"/>
      <c r="E913" s="25"/>
      <c r="F913" s="41" t="s">
        <v>393</v>
      </c>
      <c r="G913" s="103"/>
      <c r="H913" s="30"/>
    </row>
    <row r="914" spans="1:8" ht="33" x14ac:dyDescent="0.25">
      <c r="A914" s="103"/>
      <c r="B914" s="103"/>
      <c r="C914" s="103"/>
      <c r="D914" s="8"/>
      <c r="E914" s="25"/>
      <c r="F914" s="27" t="s">
        <v>27</v>
      </c>
      <c r="G914" s="103"/>
      <c r="H914" s="30"/>
    </row>
    <row r="915" spans="1:8" ht="33.75" thickBot="1" x14ac:dyDescent="0.3">
      <c r="A915" s="103"/>
      <c r="B915" s="103"/>
      <c r="C915" s="103"/>
      <c r="D915" s="8"/>
      <c r="E915" s="25"/>
      <c r="F915" s="90" t="s">
        <v>164</v>
      </c>
      <c r="G915" s="91" t="s">
        <v>74</v>
      </c>
      <c r="H915" s="37">
        <f>+Աջափնյակ!H915+Քաղաքապետարան!H915+Ավան!H915+Արաբկիր!H915+Դավթաշեն!H915+Էրեբունի!H915+Կենտրոն!H915+Մալաթիա!H915+'Նոր Նորք'!H915+'Նորք Մարաշ'!H915+Նուբարաշեն!H915+Շենգավիթ!H915+Զեյթուն!H915</f>
        <v>278937.2</v>
      </c>
    </row>
    <row r="916" spans="1:8" ht="17.25" x14ac:dyDescent="0.25">
      <c r="A916" s="103"/>
      <c r="B916" s="103"/>
      <c r="C916" s="103"/>
      <c r="D916" s="8"/>
      <c r="E916" s="57"/>
      <c r="F916" s="13" t="s">
        <v>23</v>
      </c>
      <c r="G916" s="92"/>
      <c r="H916" s="146"/>
    </row>
    <row r="917" spans="1:8" ht="17.25" x14ac:dyDescent="0.25">
      <c r="A917" s="103"/>
      <c r="B917" s="103"/>
      <c r="C917" s="103"/>
      <c r="D917" s="8"/>
      <c r="E917" s="253" t="s">
        <v>394</v>
      </c>
      <c r="F917" s="71" t="s">
        <v>395</v>
      </c>
      <c r="G917" s="94"/>
      <c r="H917" s="61">
        <f>+Աջափնյակ!H917+Քաղաքապետարան!H917+Ավան!H917+Արաբկիր!H917+Դավթաշեն!H917+Էրեբունի!H917+Կենտրոն!H917+Մալաթիա!H917+'Նոր Նորք'!H917+'Նորք Մարաշ'!H917+Նուբարաշեն!H917+Շենգավիթ!H917+Զեյթուն!H917</f>
        <v>179300</v>
      </c>
    </row>
    <row r="918" spans="1:8" ht="17.25" x14ac:dyDescent="0.25">
      <c r="A918" s="103"/>
      <c r="B918" s="103"/>
      <c r="C918" s="103"/>
      <c r="D918" s="8"/>
      <c r="E918" s="57"/>
      <c r="F918" s="19" t="s">
        <v>25</v>
      </c>
      <c r="G918" s="94"/>
      <c r="H918" s="30"/>
    </row>
    <row r="919" spans="1:8" ht="34.5" x14ac:dyDescent="0.25">
      <c r="A919" s="103"/>
      <c r="B919" s="103"/>
      <c r="C919" s="103"/>
      <c r="D919" s="8"/>
      <c r="E919" s="57"/>
      <c r="F919" s="41" t="s">
        <v>396</v>
      </c>
      <c r="G919" s="94"/>
      <c r="H919" s="30"/>
    </row>
    <row r="920" spans="1:8" ht="33" x14ac:dyDescent="0.25">
      <c r="A920" s="103"/>
      <c r="B920" s="103"/>
      <c r="C920" s="103"/>
      <c r="D920" s="8"/>
      <c r="E920" s="57"/>
      <c r="F920" s="27" t="s">
        <v>27</v>
      </c>
      <c r="G920" s="94"/>
      <c r="H920" s="30"/>
    </row>
    <row r="921" spans="1:8" ht="18" thickBot="1" x14ac:dyDescent="0.3">
      <c r="A921" s="103"/>
      <c r="B921" s="103"/>
      <c r="C921" s="103"/>
      <c r="D921" s="8"/>
      <c r="E921" s="57"/>
      <c r="F921" s="45" t="s">
        <v>91</v>
      </c>
      <c r="G921" s="46">
        <v>5112</v>
      </c>
      <c r="H921" s="47">
        <f>+Աջափնյակ!H921+Քաղաքապետարան!H921+Ավան!H921+Արաբկիր!H921+Դավթաշեն!H921+Էրեբունի!H921+Կենտրոն!H921+Մալաթիա!H921+'Նոր Նորք'!H921+'Նորք Մարաշ'!H921+Նուբարաշեն!H921+Շենգավիթ!H921+Զեյթուն!H921</f>
        <v>179300</v>
      </c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6">
        <f>+Աջափնյակ!H922+Քաղաքապետարան!H922+Ավան!H922+Արաբկիր!H922+Դավթաշեն!H922+Էրեբունի!H922+Կենտրոն!H922+Մալաթիա!H922+'Նոր Նորք'!H922+'Նորք Մարաշ'!H922+Նուբարաշեն!H922+Շենգավիթ!H922+Զեյթուն!H922</f>
        <v>12255781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76"/>
    </row>
    <row r="924" spans="1:8" ht="17.25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6">
        <f>+Աջափնյակ!H924+Քաղաքապետարան!H924+Ավան!H924+Արաբկիր!H924+Դավթաշեն!H924+Էրեբունի!H924+Կենտրոն!H924+Մալաթիա!H924+'Նոր Նորք'!H924+'Նորք Մարաշ'!H924+Նուբարաշեն!H924+Շենգավիթ!H924+Զեյթուն!H924</f>
        <v>7920</v>
      </c>
    </row>
    <row r="925" spans="1:8" ht="17.25" x14ac:dyDescent="0.25">
      <c r="A925" s="8"/>
      <c r="B925" s="8"/>
      <c r="C925" s="8"/>
      <c r="D925" s="8"/>
      <c r="E925" s="25"/>
      <c r="F925" s="152" t="s">
        <v>114</v>
      </c>
      <c r="G925" s="103"/>
      <c r="H925" s="76"/>
    </row>
    <row r="926" spans="1:8" ht="17.25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6">
        <f>+Աջափնյակ!H926+Քաղաքապետարան!H926+Ավան!H926+Արաբկիր!H926+Դավթաշեն!H926+Էրեբունի!H926+Կենտրոն!H926+Մալաթիա!H926+'Նոր Նորք'!H926+'Նորք Մարաշ'!H926+Նուբարաշեն!H926+Շենգավիթ!H926+Զեյթուն!H926</f>
        <v>7920</v>
      </c>
    </row>
    <row r="927" spans="1:8" ht="18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34"/>
    </row>
    <row r="928" spans="1:8" ht="17.25" x14ac:dyDescent="0.25">
      <c r="A928" s="8"/>
      <c r="B928" s="8"/>
      <c r="C928" s="8"/>
      <c r="D928" s="8"/>
      <c r="E928" s="57"/>
      <c r="F928" s="173" t="s">
        <v>359</v>
      </c>
      <c r="G928" s="100"/>
      <c r="H928" s="295"/>
    </row>
    <row r="929" spans="1:8" ht="34.5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+Աջափնյակ!H929+Քաղաքապետարան!H929+Ավան!H929+Արաբկիր!H929+Դավթաշեն!H929+Էրեբունի!H929+Կենտրոն!H929+Մալաթիա!H929+'Նոր Նորք'!H929+'Նորք Մարաշ'!H929+Նուբարաշեն!H929+Շենգավիթ!H929+Զեյթուն!H929</f>
        <v>7920</v>
      </c>
    </row>
    <row r="930" spans="1:8" ht="17.25" x14ac:dyDescent="0.25">
      <c r="A930" s="8"/>
      <c r="B930" s="8"/>
      <c r="C930" s="8"/>
      <c r="D930" s="8" t="s">
        <v>832</v>
      </c>
      <c r="E930" s="57"/>
      <c r="F930" s="69" t="s">
        <v>321</v>
      </c>
      <c r="G930" s="103"/>
      <c r="H930" s="276"/>
    </row>
    <row r="931" spans="1:8" ht="51.75" x14ac:dyDescent="0.25">
      <c r="A931" s="8"/>
      <c r="B931" s="8"/>
      <c r="C931" s="8"/>
      <c r="D931" s="8"/>
      <c r="E931" s="57"/>
      <c r="F931" s="68" t="s">
        <v>759</v>
      </c>
      <c r="G931" s="103"/>
      <c r="H931" s="276"/>
    </row>
    <row r="932" spans="1:8" ht="17.25" x14ac:dyDescent="0.25">
      <c r="A932" s="8"/>
      <c r="B932" s="8"/>
      <c r="C932" s="8"/>
      <c r="D932" s="8"/>
      <c r="E932" s="57"/>
      <c r="F932" s="69" t="s">
        <v>108</v>
      </c>
      <c r="G932" s="103"/>
      <c r="H932" s="276"/>
    </row>
    <row r="933" spans="1:8" ht="52.5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296"/>
    </row>
    <row r="934" spans="1:8" ht="17.25" x14ac:dyDescent="0.25">
      <c r="A934" s="8"/>
      <c r="B934" s="8"/>
      <c r="C934" s="8"/>
      <c r="D934" s="8"/>
      <c r="E934" s="25"/>
      <c r="F934" s="13" t="s">
        <v>23</v>
      </c>
      <c r="G934" s="100"/>
      <c r="H934" s="295"/>
    </row>
    <row r="935" spans="1:8" ht="34.5" x14ac:dyDescent="0.25">
      <c r="A935" s="8"/>
      <c r="B935" s="8"/>
      <c r="C935" s="8"/>
      <c r="D935" s="8"/>
      <c r="E935" s="25"/>
      <c r="F935" s="93" t="s">
        <v>762</v>
      </c>
      <c r="G935" s="103"/>
      <c r="H935" s="276">
        <f>+Աջափնյակ!H935+Քաղաքապետարան!H935+Ավան!H935+Արաբկիր!H935+Դավթաշեն!H935+Էրեբունի!H935+Կենտրոն!H935+Մալաթիա!H935+'Նոր Նորք'!H935+'Նորք Մարաշ'!H935+Նուբարաշեն!H935+Շենգավիթ!H935+Զեյթուն!H935</f>
        <v>7920</v>
      </c>
    </row>
    <row r="936" spans="1:8" ht="17.25" x14ac:dyDescent="0.25">
      <c r="A936" s="8"/>
      <c r="B936" s="8"/>
      <c r="C936" s="8"/>
      <c r="D936" s="8"/>
      <c r="E936" s="25" t="s">
        <v>833</v>
      </c>
      <c r="F936" s="19" t="s">
        <v>25</v>
      </c>
      <c r="G936" s="103"/>
      <c r="H936" s="276"/>
    </row>
    <row r="937" spans="1:8" ht="69" x14ac:dyDescent="0.25">
      <c r="A937" s="8"/>
      <c r="B937" s="8"/>
      <c r="C937" s="8"/>
      <c r="D937" s="8"/>
      <c r="E937" s="25"/>
      <c r="F937" s="41" t="s">
        <v>760</v>
      </c>
      <c r="G937" s="103"/>
      <c r="H937" s="276"/>
    </row>
    <row r="938" spans="1:8" ht="33" x14ac:dyDescent="0.25">
      <c r="A938" s="8"/>
      <c r="B938" s="8"/>
      <c r="C938" s="8"/>
      <c r="D938" s="8"/>
      <c r="E938" s="25"/>
      <c r="F938" s="144" t="s">
        <v>27</v>
      </c>
      <c r="G938" s="103"/>
      <c r="H938" s="276"/>
    </row>
    <row r="939" spans="1:8" ht="18" thickBot="1" x14ac:dyDescent="0.3">
      <c r="A939" s="8"/>
      <c r="B939" s="8"/>
      <c r="C939" s="8"/>
      <c r="D939" s="8"/>
      <c r="E939" s="25"/>
      <c r="F939" s="377" t="s">
        <v>763</v>
      </c>
      <c r="G939" s="46">
        <v>4216</v>
      </c>
      <c r="H939" s="98">
        <f>+Աջափնյակ!H939+Քաղաքապետարան!H939+Ավան!H939+Արաբկիր!H939+Դավթաշեն!H939+Էրեբունի!H939+Կենտրոն!H939+Մալաթիա!H939+'Նոր Նորք'!H939+'Նորք Մարաշ'!H939+Նուբարաշեն!H939+Շենգավիթ!H939+Զեյթուն!H939</f>
        <v>7920</v>
      </c>
    </row>
    <row r="940" spans="1:8" ht="17.25" x14ac:dyDescent="0.25">
      <c r="A940" s="8"/>
      <c r="B940" s="8"/>
      <c r="C940" s="8"/>
      <c r="D940" s="8"/>
      <c r="E940" s="25"/>
      <c r="F940" s="294" t="s">
        <v>114</v>
      </c>
      <c r="G940" s="149"/>
      <c r="H940" s="74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+Աջափնյակ!H941+Քաղաքապետարան!H941+Ավան!H941+Արաբկիր!H941+Դավթաշեն!H941+Էրեբունի!H941+Կենտրոն!H941+Մալաթիա!H941+'Նոր Նորք'!H941+'Նորք Մարաշ'!H941+Նուբարաշեն!H941+Շենգավիթ!H941+Զեյթուն!H941</f>
        <v>5946606.0000000009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76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+Աջափնյակ!H943+Քաղաքապետարան!H943+Ավան!H943+Արաբկիր!H943+Դավթաշեն!H943+Էրեբունի!H943+Կենտրոն!H943+Մալաթիա!H943+'Նոր Նորք'!H943+'Նորք Մարաշ'!H943+Նուբարաշեն!H943+Շենգավիթ!H943+Զեյթուն!H943</f>
        <v>5946606.0000000009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34"/>
    </row>
    <row r="945" spans="1:8" ht="17.25" x14ac:dyDescent="0.25">
      <c r="A945" s="103"/>
      <c r="B945" s="103"/>
      <c r="C945" s="103"/>
      <c r="D945" s="8"/>
      <c r="E945" s="57"/>
      <c r="F945" s="333" t="s">
        <v>359</v>
      </c>
      <c r="G945" s="334"/>
      <c r="H945" s="335"/>
    </row>
    <row r="946" spans="1:8" ht="34.5" x14ac:dyDescent="0.25">
      <c r="A946" s="103"/>
      <c r="B946" s="103"/>
      <c r="C946" s="103"/>
      <c r="D946" s="8" t="s">
        <v>399</v>
      </c>
      <c r="E946" s="57"/>
      <c r="F946" s="336" t="s">
        <v>400</v>
      </c>
      <c r="G946" s="103"/>
      <c r="H946" s="337">
        <f>+Աջափնյակ!H946+Քաղաքապետարան!H946+Ավան!H946+Արաբկիր!H946+Դավթաշեն!H946+Էրեբունի!H946+Կենտրոն!H946+Մալաթիա!H946+'Նոր Նորք'!H946+'Նորք Մարաշ'!H946+Նուբարաշեն!H946+Շենգավիթ!H946+Զեյթուն!H946</f>
        <v>4132705.6999999997</v>
      </c>
    </row>
    <row r="947" spans="1:8" ht="17.25" x14ac:dyDescent="0.25">
      <c r="A947" s="103"/>
      <c r="B947" s="103"/>
      <c r="C947" s="103"/>
      <c r="D947" s="8"/>
      <c r="E947" s="57"/>
      <c r="F947" s="338" t="s">
        <v>321</v>
      </c>
      <c r="G947" s="103"/>
      <c r="H947" s="339"/>
    </row>
    <row r="948" spans="1:8" ht="17.25" x14ac:dyDescent="0.25">
      <c r="A948" s="103"/>
      <c r="B948" s="103"/>
      <c r="C948" s="103"/>
      <c r="D948" s="8"/>
      <c r="E948" s="57"/>
      <c r="F948" s="340" t="s">
        <v>401</v>
      </c>
      <c r="G948" s="103"/>
      <c r="H948" s="339"/>
    </row>
    <row r="949" spans="1:8" ht="17.25" x14ac:dyDescent="0.25">
      <c r="A949" s="103"/>
      <c r="B949" s="103"/>
      <c r="C949" s="103"/>
      <c r="D949" s="8"/>
      <c r="E949" s="57"/>
      <c r="F949" s="338" t="s">
        <v>108</v>
      </c>
      <c r="G949" s="103"/>
      <c r="H949" s="339"/>
    </row>
    <row r="950" spans="1:8" ht="52.5" thickBot="1" x14ac:dyDescent="0.3">
      <c r="A950" s="103"/>
      <c r="B950" s="103"/>
      <c r="C950" s="103"/>
      <c r="D950" s="8"/>
      <c r="E950" s="57"/>
      <c r="F950" s="341" t="s">
        <v>402</v>
      </c>
      <c r="G950" s="342"/>
      <c r="H950" s="343"/>
    </row>
    <row r="951" spans="1:8" ht="17.25" x14ac:dyDescent="0.25">
      <c r="A951" s="103"/>
      <c r="B951" s="103"/>
      <c r="C951" s="103"/>
      <c r="D951" s="8"/>
      <c r="E951" s="25"/>
      <c r="F951" s="49" t="s">
        <v>23</v>
      </c>
      <c r="G951" s="149"/>
      <c r="H951" s="255"/>
    </row>
    <row r="952" spans="1:8" ht="34.5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+Աջափնյակ!H952+Քաղաքապետարան!H952+Ավան!H952+Արաբկիր!H952+Դավթաշեն!H952+Էրեբունի!H952+Կենտրոն!H952+Մալաթիա!H952+'Նոր Նորք'!H952+'Նորք Մարաշ'!H952+Նուբարաշեն!H952+Շենգավիթ!H952+Զեյթուն!H952</f>
        <v>3948030.6999999997</v>
      </c>
    </row>
    <row r="953" spans="1:8" ht="17.25" x14ac:dyDescent="0.25">
      <c r="A953" s="103"/>
      <c r="B953" s="103"/>
      <c r="C953" s="103"/>
      <c r="D953" s="8"/>
      <c r="E953" s="25"/>
      <c r="F953" s="19" t="s">
        <v>25</v>
      </c>
      <c r="G953" s="103"/>
      <c r="H953" s="30"/>
    </row>
    <row r="954" spans="1:8" ht="51.75" x14ac:dyDescent="0.25">
      <c r="A954" s="103"/>
      <c r="B954" s="103"/>
      <c r="C954" s="103"/>
      <c r="D954" s="8"/>
      <c r="E954" s="25"/>
      <c r="F954" s="41" t="s">
        <v>404</v>
      </c>
      <c r="G954" s="103"/>
      <c r="H954" s="30"/>
    </row>
    <row r="955" spans="1:8" ht="33" x14ac:dyDescent="0.25">
      <c r="A955" s="103"/>
      <c r="B955" s="103"/>
      <c r="C955" s="103"/>
      <c r="D955" s="8"/>
      <c r="E955" s="25"/>
      <c r="F955" s="27" t="s">
        <v>27</v>
      </c>
      <c r="G955" s="103"/>
      <c r="H955" s="30"/>
    </row>
    <row r="956" spans="1:8" ht="33.75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>
        <f>+Աջափնյակ!H956+Քաղաքապետարան!H956+Ավան!H956+Արաբկիր!H956+Դավթաշեն!H956+Էրեբունի!H956+Կենտրոն!H956+Մալաթիա!H956+'Նոր Նորք'!H956+'Նորք Մարաշ'!H956+Նուբարաշեն!H956+Շենգավիթ!H956+Զեյթուն!H956</f>
        <v>3948030.6999999997</v>
      </c>
    </row>
    <row r="957" spans="1:8" ht="17.25" x14ac:dyDescent="0.25">
      <c r="A957" s="103"/>
      <c r="B957" s="103"/>
      <c r="C957" s="103"/>
      <c r="D957" s="8"/>
      <c r="E957" s="57"/>
      <c r="F957" s="13" t="s">
        <v>23</v>
      </c>
      <c r="G957" s="92"/>
      <c r="H957" s="280"/>
    </row>
    <row r="958" spans="1:8" ht="17.25" x14ac:dyDescent="0.25">
      <c r="A958" s="103"/>
      <c r="B958" s="103"/>
      <c r="C958" s="103"/>
      <c r="D958" s="8"/>
      <c r="E958" s="57" t="s">
        <v>834</v>
      </c>
      <c r="F958" s="71" t="s">
        <v>764</v>
      </c>
      <c r="G958" s="94"/>
      <c r="H958" s="310">
        <f>+Աջափնյակ!H958+Քաղաքապետարան!H958+Ավան!H958+Արաբկիր!H958+Դավթաշեն!H958+Էրեբունի!H958+Կենտրոն!H958+Մալաթիա!H958+'Նոր Նորք'!H958+'Նորք Մարաշ'!H958+Նուբարաշեն!H958+Շենգավիթ!H958+Զեյթուն!H958</f>
        <v>184675</v>
      </c>
    </row>
    <row r="959" spans="1:8" ht="17.25" x14ac:dyDescent="0.25">
      <c r="A959" s="103"/>
      <c r="B959" s="103"/>
      <c r="C959" s="103"/>
      <c r="D959" s="8"/>
      <c r="E959" s="57"/>
      <c r="F959" s="19" t="s">
        <v>25</v>
      </c>
      <c r="G959" s="94"/>
      <c r="H959" s="287"/>
    </row>
    <row r="960" spans="1:8" ht="51.75" x14ac:dyDescent="0.25">
      <c r="A960" s="103"/>
      <c r="B960" s="103"/>
      <c r="C960" s="103"/>
      <c r="D960" s="8"/>
      <c r="E960" s="57"/>
      <c r="F960" s="41" t="s">
        <v>765</v>
      </c>
      <c r="G960" s="94"/>
      <c r="H960" s="287"/>
    </row>
    <row r="961" spans="1:8" ht="33" x14ac:dyDescent="0.25">
      <c r="A961" s="103"/>
      <c r="B961" s="103"/>
      <c r="C961" s="103"/>
      <c r="D961" s="8"/>
      <c r="E961" s="57"/>
      <c r="F961" s="27" t="s">
        <v>27</v>
      </c>
      <c r="G961" s="94"/>
      <c r="H961" s="287"/>
    </row>
    <row r="962" spans="1:8" ht="18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>
        <f>+Աջափնյակ!H962+Քաղաքապետարան!H962+Ավան!H962+Արաբկիր!H962+Դավթաշեն!H962+Էրեբունի!H962+Կենտրոն!H962+Մալաթիա!H962+'Նոր Նորք'!H962+'Նորք Մարաշ'!H962+Նուբարաշեն!H962+Շենգավիթ!H962+Զեյթուն!H962</f>
        <v>184675</v>
      </c>
    </row>
    <row r="963" spans="1:8" ht="17.25" x14ac:dyDescent="0.25">
      <c r="A963" s="103"/>
      <c r="B963" s="103"/>
      <c r="C963" s="103"/>
      <c r="D963" s="8"/>
      <c r="E963" s="25"/>
      <c r="F963" s="175" t="s">
        <v>319</v>
      </c>
      <c r="G963" s="149"/>
      <c r="H963" s="255"/>
    </row>
    <row r="964" spans="1:8" ht="17.25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76">
        <f>+Աջափնյակ!H964+Քաղաքապետարան!H964+Ավան!H964+Արաբկիր!H964+Դավթաշեն!H964+Էրեբունի!H964+Կենտրոն!H964+Մալաթիա!H964+'Նոր Նորք'!H964+'Նորք Մարաշ'!H964+Նուբարաշեն!H964+Շենգավիթ!H964+Զեյթուն!H964</f>
        <v>1813900.3000000003</v>
      </c>
    </row>
    <row r="965" spans="1:8" ht="17.25" x14ac:dyDescent="0.25">
      <c r="A965" s="103"/>
      <c r="B965" s="103"/>
      <c r="C965" s="103"/>
      <c r="D965" s="8"/>
      <c r="E965" s="25"/>
      <c r="F965" s="69" t="s">
        <v>321</v>
      </c>
      <c r="G965" s="103"/>
      <c r="H965" s="30"/>
    </row>
    <row r="966" spans="1:8" ht="17.25" x14ac:dyDescent="0.25">
      <c r="A966" s="103"/>
      <c r="B966" s="103"/>
      <c r="C966" s="103"/>
      <c r="D966" s="8"/>
      <c r="E966" s="25"/>
      <c r="F966" s="41" t="s">
        <v>407</v>
      </c>
      <c r="G966" s="103"/>
      <c r="H966" s="30"/>
    </row>
    <row r="967" spans="1:8" ht="17.25" x14ac:dyDescent="0.25">
      <c r="A967" s="103"/>
      <c r="B967" s="103"/>
      <c r="C967" s="103"/>
      <c r="D967" s="8"/>
      <c r="E967" s="25"/>
      <c r="F967" s="69" t="s">
        <v>408</v>
      </c>
      <c r="G967" s="103"/>
      <c r="H967" s="30"/>
    </row>
    <row r="968" spans="1:8" ht="35.25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47"/>
    </row>
    <row r="969" spans="1:8" ht="17.25" x14ac:dyDescent="0.25">
      <c r="A969" s="103"/>
      <c r="B969" s="103"/>
      <c r="C969" s="103"/>
      <c r="D969" s="8"/>
      <c r="E969" s="25"/>
      <c r="F969" s="173" t="s">
        <v>324</v>
      </c>
      <c r="G969" s="100"/>
      <c r="H969" s="146"/>
    </row>
    <row r="970" spans="1:8" ht="86.25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+Աջափնյակ!H970+Քաղաքապետարան!H970+Ավան!H970+Արաբկիր!H970+Դավթաշեն!H970+Էրեբունի!H970+Կենտրոն!H970+Մալաթիա!H970+'Նոր Նորք'!H970+'Նորք Մարաշ'!H970+Նուբարաշեն!H970+Շենգավիթ!H970+Զեյթուն!H970</f>
        <v>668386.30000000005</v>
      </c>
    </row>
    <row r="971" spans="1:8" ht="17.25" x14ac:dyDescent="0.25">
      <c r="A971" s="103"/>
      <c r="B971" s="103"/>
      <c r="C971" s="103"/>
      <c r="D971" s="8"/>
      <c r="E971" s="25"/>
      <c r="F971" s="69" t="s">
        <v>272</v>
      </c>
      <c r="G971" s="103"/>
      <c r="H971" s="30"/>
    </row>
    <row r="972" spans="1:8" ht="34.5" x14ac:dyDescent="0.25">
      <c r="A972" s="103"/>
      <c r="B972" s="103"/>
      <c r="C972" s="103"/>
      <c r="D972" s="8"/>
      <c r="E972" s="25"/>
      <c r="F972" s="68" t="s">
        <v>411</v>
      </c>
      <c r="G972" s="103"/>
      <c r="H972" s="30"/>
    </row>
    <row r="973" spans="1:8" ht="33" x14ac:dyDescent="0.25">
      <c r="A973" s="103"/>
      <c r="B973" s="103"/>
      <c r="C973" s="103"/>
      <c r="D973" s="8"/>
      <c r="E973" s="25"/>
      <c r="F973" s="27" t="s">
        <v>27</v>
      </c>
      <c r="G973" s="103"/>
      <c r="H973" s="30"/>
    </row>
    <row r="974" spans="1:8" ht="18" thickBot="1" x14ac:dyDescent="0.3">
      <c r="A974" s="103"/>
      <c r="B974" s="103"/>
      <c r="C974" s="103"/>
      <c r="D974" s="8"/>
      <c r="E974" s="25"/>
      <c r="F974" s="45" t="s">
        <v>217</v>
      </c>
      <c r="G974" s="46">
        <v>4861</v>
      </c>
      <c r="H974" s="47">
        <f>+Աջափնյակ!H974+Քաղաքապետարան!H974+Ավան!H974+Արաբկիր!H974+Դավթաշեն!H974+Էրեբունի!H974+Կենտրոն!H974+Մալաթիա!H974+'Նոր Նորք'!H974+'Նորք Մարաշ'!H974+Նուբարաշեն!H974+Շենգավիթ!H974+Զեյթուն!H974</f>
        <v>668386.30000000005</v>
      </c>
    </row>
    <row r="975" spans="1:8" ht="17.25" x14ac:dyDescent="0.25">
      <c r="A975" s="103"/>
      <c r="B975" s="103"/>
      <c r="C975" s="103"/>
      <c r="D975" s="8"/>
      <c r="E975" s="25"/>
      <c r="F975" s="13" t="s">
        <v>23</v>
      </c>
      <c r="G975" s="100"/>
      <c r="H975" s="146"/>
    </row>
    <row r="976" spans="1:8" ht="69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+Աջափնյակ!H976+Քաղաքապետարան!H976+Ավան!H976+Արաբկիր!H976+Դավթաշեն!H976+Էրեբունի!H976+Կենտրոն!H976+Մալաթիա!H976+'Նոր Նորք'!H976+'Նորք Մարաշ'!H976+Նուբարաշեն!H976+Շենգավիթ!H976+Զեյթուն!H976</f>
        <v>39625.9</v>
      </c>
    </row>
    <row r="977" spans="1:8" ht="17.25" x14ac:dyDescent="0.25">
      <c r="A977" s="103"/>
      <c r="B977" s="103"/>
      <c r="C977" s="103"/>
      <c r="D977" s="8"/>
      <c r="E977" s="25"/>
      <c r="F977" s="69" t="s">
        <v>272</v>
      </c>
      <c r="G977" s="103"/>
      <c r="H977" s="30"/>
    </row>
    <row r="978" spans="1:8" ht="34.5" x14ac:dyDescent="0.25">
      <c r="A978" s="103"/>
      <c r="B978" s="103"/>
      <c r="C978" s="103"/>
      <c r="D978" s="8"/>
      <c r="E978" s="25"/>
      <c r="F978" s="68" t="s">
        <v>411</v>
      </c>
      <c r="G978" s="103"/>
      <c r="H978" s="30"/>
    </row>
    <row r="979" spans="1:8" ht="33" x14ac:dyDescent="0.25">
      <c r="A979" s="103"/>
      <c r="B979" s="103"/>
      <c r="C979" s="103"/>
      <c r="D979" s="8"/>
      <c r="E979" s="25"/>
      <c r="F979" s="27" t="s">
        <v>27</v>
      </c>
      <c r="G979" s="103"/>
      <c r="H979" s="30"/>
    </row>
    <row r="980" spans="1:8" ht="18" thickBot="1" x14ac:dyDescent="0.3">
      <c r="A980" s="103"/>
      <c r="B980" s="103"/>
      <c r="C980" s="103"/>
      <c r="D980" s="8"/>
      <c r="E980" s="25"/>
      <c r="F980" s="45" t="s">
        <v>217</v>
      </c>
      <c r="G980" s="46">
        <v>4861</v>
      </c>
      <c r="H980" s="47">
        <f>+Աջափնյակ!H980+Քաղաքապետարան!H980+Ավան!H980+Արաբկիր!H980+Դավթաշեն!H980+Էրեբունի!H980+Կենտրոն!H980+Մալաթիա!H980+'Նոր Նորք'!H980+'Նորք Մարաշ'!H980+Նուբարաշեն!H980+Շենգավիթ!H980+Զեյթուն!H980</f>
        <v>39625.9</v>
      </c>
    </row>
    <row r="981" spans="1:8" ht="17.25" x14ac:dyDescent="0.25">
      <c r="A981" s="103"/>
      <c r="B981" s="103"/>
      <c r="C981" s="103"/>
      <c r="D981" s="8"/>
      <c r="E981" s="25"/>
      <c r="F981" s="13" t="s">
        <v>23</v>
      </c>
      <c r="G981" s="81"/>
      <c r="H981" s="146"/>
    </row>
    <row r="982" spans="1:8" ht="69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+Աջափնյակ!H982+Քաղաքապետարան!H982+Ավան!H982+Արաբկիր!H982+Դավթաշեն!H982+Էրեբունի!H982+Կենտրոն!H982+Մալաթիա!H982+'Նոր Նորք'!H982+'Նորք Մարաշ'!H982+Նուբարաշեն!H982+Շենգավիթ!H982+Զեյթուն!H982</f>
        <v>1105888.1000000001</v>
      </c>
    </row>
    <row r="983" spans="1:8" ht="17.25" x14ac:dyDescent="0.25">
      <c r="A983" s="103"/>
      <c r="B983" s="103"/>
      <c r="C983" s="103"/>
      <c r="D983" s="8"/>
      <c r="E983" s="25"/>
      <c r="F983" s="69" t="s">
        <v>272</v>
      </c>
      <c r="G983" s="103"/>
      <c r="H983" s="30"/>
    </row>
    <row r="984" spans="1:8" ht="34.5" x14ac:dyDescent="0.25">
      <c r="A984" s="8"/>
      <c r="B984" s="8"/>
      <c r="C984" s="8"/>
      <c r="D984" s="8"/>
      <c r="E984" s="25"/>
      <c r="F984" s="68" t="s">
        <v>411</v>
      </c>
      <c r="G984" s="103"/>
      <c r="H984" s="30"/>
    </row>
    <row r="985" spans="1:8" ht="33" x14ac:dyDescent="0.25">
      <c r="A985" s="8"/>
      <c r="B985" s="8"/>
      <c r="C985" s="8"/>
      <c r="D985" s="8"/>
      <c r="E985" s="25"/>
      <c r="F985" s="27" t="s">
        <v>27</v>
      </c>
      <c r="G985" s="103"/>
      <c r="H985" s="30"/>
    </row>
    <row r="986" spans="1:8" ht="18" thickBot="1" x14ac:dyDescent="0.3">
      <c r="A986" s="8"/>
      <c r="B986" s="8"/>
      <c r="C986" s="8"/>
      <c r="D986" s="8"/>
      <c r="E986" s="25"/>
      <c r="F986" s="45" t="s">
        <v>217</v>
      </c>
      <c r="G986" s="46">
        <v>4861</v>
      </c>
      <c r="H986" s="47">
        <f>+Աջափնյակ!H986+Քաղաքապետարան!H986+Ավան!H986+Արաբկիր!H986+Դավթաշեն!H986+Էրեբունի!H986+Կենտրոն!H986+Մալաթիա!H986+'Նոր Նորք'!H986+'Նորք Մարաշ'!H986+Նուբարաշեն!H986+Շենգավիթ!H986+Զեյթուն!H986</f>
        <v>1105888.1000000001</v>
      </c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+Աջափնյակ!H987+Քաղաքապետարան!H987+Ավան!H987+Արաբկիր!H987+Դավթաշեն!H987+Էրեբունի!H987+Կենտրոն!H987+Մալաթիա!H987+'Նոր Նորք'!H987+'Նորք Մարաշ'!H987+Նուբարաշեն!H987+Շենգավիթ!H987+Զեյթուն!H987</f>
        <v>6301255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76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+Աջափնյակ!H989+Քաղաքապետարան!H989+Ավան!H989+Արաբկիր!H989+Դավթաշեն!H989+Էրեբունի!H989+Կենտրոն!H989+Մալաթիա!H989+'Նոր Նորք'!H989+'Նորք Մարաշ'!H989+Նուբարաշեն!H989+Շենգավիթ!H989+Զեյթուն!H989</f>
        <v>6301255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37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46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76">
        <f>+Աջափնյակ!H992+Քաղաքապետարան!H992+Ավան!H992+Արաբկիր!H992+Դավթաշեն!H992+Էրեբունի!H992+Կենտրոն!H992+Մալաթիա!H992+'Նոր Նորք'!H992+'Նորք Մարաշ'!H992+Նուբարաշեն!H992+Շենգավիթ!H992+Զեյթուն!H992</f>
        <v>6301255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30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30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30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47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46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+Աջափնյակ!H998+Քաղաքապետարան!H998+Ավան!H998+Արաբկիր!H998+Դավթաշեն!H998+Էրեբունի!H998+Կենտրոն!H998+Մալաթիա!H998+'Նոր Նորք'!H998+'Նորք Մարաշ'!H998+Նուբարաշեն!H998+Շենգավիթ!H998+Զեյթուն!H998</f>
        <v>670165.80000000005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30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30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30"/>
    </row>
    <row r="1002" spans="1:8" ht="33" hidden="1" x14ac:dyDescent="0.25">
      <c r="A1002" s="103"/>
      <c r="B1002" s="103"/>
      <c r="C1002" s="103"/>
      <c r="D1002" s="103"/>
      <c r="E1002" s="25"/>
      <c r="F1002" s="144" t="s">
        <v>203</v>
      </c>
      <c r="G1002" s="104">
        <v>4251</v>
      </c>
      <c r="H1002" s="30">
        <f>+Աջափնյակ!H1002+Քաղաքապետարան!H1002+Ավան!H1002+Արաբկիր!H1002+Դավթաշեն!H1002+Էրեբունի!H1002+Կենտրոն!H1002+Մալաթիա!H1002+'Նոր Նորք'!H1002+'Նորք Մարաշ'!H1002+Նուբարաշեն!H1002+Շենգավիթ!H1002+Զեյթուն!H1002</f>
        <v>0</v>
      </c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6">
        <v>4269</v>
      </c>
      <c r="H1003" s="47">
        <f>+Աջափնյակ!H1003+Քաղաքապետարան!H1003+Ավան!H1003+Արաբկիր!H1003+Դավթաշեն!H1003+Էրեբունի!H1003+Կենտրոն!H1003+Մալաթիա!H1003+'Նոր Նորք'!H1003+'Նորք Մարաշ'!H1003+Նուբարաշեն!H1003+Շենգավիթ!H1003+Զեյթուն!H1003</f>
        <v>670165.80000000005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46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30">
        <f>+Աջափնյակ!H1005+Քաղաքապետարան!H1005+Ավան!H1005+Արաբկիր!H1005+Դավթաշեն!H1005+Էրեբունի!H1005+Կենտրոն!H1005+Մալաթիա!H1005+'Նոր Նորք'!H1005+'Նորք Մարաշ'!H1005+Նուբարաշեն!H1005+Շենգավիթ!H1005+Զեյթուն!H1005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30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30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30"/>
    </row>
    <row r="1009" spans="1:8" ht="18" hidden="1" thickBot="1" x14ac:dyDescent="0.3">
      <c r="A1009" s="103"/>
      <c r="B1009" s="103"/>
      <c r="C1009" s="103"/>
      <c r="D1009" s="103"/>
      <c r="E1009" s="25"/>
      <c r="F1009" s="90" t="s">
        <v>92</v>
      </c>
      <c r="G1009" s="91">
        <v>5113</v>
      </c>
      <c r="H1009" s="37">
        <f>+Աջափնյակ!H1009+Քաղաքապետարան!H1009+Ավան!H1009+Արաբկիր!H1009+Դավթաշեն!H1009+Էրեբունի!H1009+Կենտրոն!H1009+Մալաթիա!H1009+'Նոր Նորք'!H1009+'Նորք Մարաշ'!H1009+Նուբարաշեն!H1009+Շենգավիթ!H1009+Զեյթուն!H1009</f>
        <v>0</v>
      </c>
    </row>
    <row r="1010" spans="1:8" ht="17.25" x14ac:dyDescent="0.25">
      <c r="A1010" s="103"/>
      <c r="B1010" s="103"/>
      <c r="C1010" s="103"/>
      <c r="D1010" s="103"/>
      <c r="E1010" s="57"/>
      <c r="F1010" s="13" t="s">
        <v>23</v>
      </c>
      <c r="G1010" s="100"/>
      <c r="H1010" s="147"/>
    </row>
    <row r="1011" spans="1:8" ht="17.25" x14ac:dyDescent="0.25">
      <c r="A1011" s="103"/>
      <c r="B1011" s="103"/>
      <c r="C1011" s="103"/>
      <c r="D1011" s="103"/>
      <c r="E1011" s="57">
        <v>50040</v>
      </c>
      <c r="F1011" s="71" t="s">
        <v>424</v>
      </c>
      <c r="G1011" s="103"/>
      <c r="H1011" s="62">
        <f>+Աջափնյակ!H1011+Քաղաքապետարան!H1011+Ավան!H1011+Արաբկիր!H1011+Դավթաշեն!H1011+Էրեբունի!H1011+Կենտրոն!H1011+Մալաթիա!H1011+'Նոր Նորք'!H1011+'Նորք Մարաշ'!H1011+Նուբարաշեն!H1011+Շենգավիթ!H1011+Զեյթուն!H1011</f>
        <v>446100</v>
      </c>
    </row>
    <row r="1012" spans="1:8" ht="17.25" x14ac:dyDescent="0.25">
      <c r="A1012" s="103"/>
      <c r="B1012" s="103"/>
      <c r="C1012" s="103"/>
      <c r="D1012" s="103"/>
      <c r="E1012" s="57"/>
      <c r="F1012" s="69" t="s">
        <v>272</v>
      </c>
      <c r="G1012" s="103"/>
      <c r="H1012" s="31"/>
    </row>
    <row r="1013" spans="1:8" ht="51.75" x14ac:dyDescent="0.25">
      <c r="A1013" s="103"/>
      <c r="B1013" s="103"/>
      <c r="C1013" s="103"/>
      <c r="D1013" s="103"/>
      <c r="E1013" s="57"/>
      <c r="F1013" s="68" t="s">
        <v>786</v>
      </c>
      <c r="G1013" s="103"/>
      <c r="H1013" s="31"/>
    </row>
    <row r="1014" spans="1:8" ht="33" x14ac:dyDescent="0.25">
      <c r="A1014" s="103"/>
      <c r="B1014" s="103"/>
      <c r="C1014" s="103"/>
      <c r="D1014" s="103"/>
      <c r="E1014" s="57"/>
      <c r="F1014" s="27" t="s">
        <v>27</v>
      </c>
      <c r="G1014" s="103"/>
      <c r="H1014" s="31"/>
    </row>
    <row r="1015" spans="1:8" ht="17.25" x14ac:dyDescent="0.25">
      <c r="A1015" s="103"/>
      <c r="B1015" s="103"/>
      <c r="C1015" s="103"/>
      <c r="D1015" s="103"/>
      <c r="E1015" s="57"/>
      <c r="F1015" s="33" t="s">
        <v>158</v>
      </c>
      <c r="G1015" s="29" t="s">
        <v>58</v>
      </c>
      <c r="H1015" s="31">
        <f>+Աջափնյակ!H1015+Քաղաքապետարան!H1015+Ավան!H1015+Արաբկիր!H1015+Դավթաշեն!H1015+Էրեբունի!H1015+Կենտրոն!H1015+Մալաթիա!H1015+'Նոր Նորք'!H1015+'Նորք Մարաշ'!H1015+Նուբարաշեն!H1015+Շենգավիթ!H1015+Զեյթուն!H1015</f>
        <v>6000</v>
      </c>
    </row>
    <row r="1016" spans="1:8" ht="33" x14ac:dyDescent="0.25">
      <c r="A1016" s="103"/>
      <c r="B1016" s="103"/>
      <c r="C1016" s="103"/>
      <c r="D1016" s="103"/>
      <c r="E1016" s="57"/>
      <c r="F1016" s="27" t="s">
        <v>203</v>
      </c>
      <c r="G1016" s="104">
        <v>4251</v>
      </c>
      <c r="H1016" s="31">
        <f>+Աջափնյակ!H1016+Քաղաքապետարան!H1016+Ավան!H1016+Արաբկիր!H1016+Դավթաշեն!H1016+Էրեբունի!H1016+Կենտրոն!H1016+Մալաթիա!H1016+'Նոր Նորք'!H1016+'Նորք Մարաշ'!H1016+Նուբարաշեն!H1016+Շենգավիթ!H1016+Զեյթուն!H1016</f>
        <v>413100</v>
      </c>
    </row>
    <row r="1017" spans="1:8" ht="33.75" thickBot="1" x14ac:dyDescent="0.3">
      <c r="A1017" s="103"/>
      <c r="B1017" s="103"/>
      <c r="C1017" s="103"/>
      <c r="D1017" s="103"/>
      <c r="E1017" s="57"/>
      <c r="F1017" s="105" t="s">
        <v>850</v>
      </c>
      <c r="G1017" s="106">
        <v>4521</v>
      </c>
      <c r="H1017" s="48">
        <f>+Աջափնյակ!H1017+Քաղաքապետարան!H1017+Ավան!H1017+Արաբկիր!H1017+Դավթաշեն!H1017+Էրեբունի!H1017+Կենտրոն!H1017+Մալաթիա!H1017+'Նոր Նորք'!H1017+'Նորք Մարաշ'!H1017+Նուբարաշեն!H1017+Շենգավիթ!H1017+Զեյթուն!H1017</f>
        <v>27000</v>
      </c>
    </row>
    <row r="1018" spans="1:8" ht="17.25" x14ac:dyDescent="0.3">
      <c r="A1018" s="103"/>
      <c r="B1018" s="103"/>
      <c r="C1018" s="103"/>
      <c r="D1018" s="103"/>
      <c r="E1018" s="25"/>
      <c r="F1018" s="49" t="s">
        <v>23</v>
      </c>
      <c r="G1018" s="304"/>
      <c r="H1018" s="255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+Աջափնյակ!H1019+Քաղաքապետարան!H1019+Ավան!H1019+Արաբկիր!H1019+Դավթաշեն!H1019+Էրեբունի!H1019+Կենտրոն!H1019+Մալաթիա!H1019+'Նոր Նորք'!H1019+'Նորք Մարաշ'!H1019+Նուբարաշեն!H1019+Շենգավիթ!H1019+Զեյթուն!H1019</f>
        <v>88413.5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30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30"/>
    </row>
    <row r="1022" spans="1:8" ht="33" x14ac:dyDescent="0.25">
      <c r="A1022" s="103"/>
      <c r="B1022" s="103"/>
      <c r="C1022" s="103"/>
      <c r="D1022" s="103"/>
      <c r="E1022" s="25"/>
      <c r="F1022" s="27" t="s">
        <v>27</v>
      </c>
      <c r="G1022" s="103"/>
      <c r="H1022" s="30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f>+Աջափնյակ!H1023+Քաղաքապետարան!H1023+Ավան!H1023+Արաբկիր!H1023+Դավթաշեն!H1023+Էրեբունի!H1023+Կենտրոն!H1023+Մալաթիա!H1023+'Նոր Նորք'!H1023+'Նորք Մարաշ'!H1023+Նուբարաշեն!H1023+Շենգավիթ!H1023+Զեյթուն!H1023</f>
        <v>88413.5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47"/>
    </row>
    <row r="1025" spans="1:8" ht="17.25" x14ac:dyDescent="0.25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62">
        <f>+Աջափնյակ!H1025+Քաղաքապետարան!H1025+Ավան!H1025+Արաբկիր!H1025+Դավթաշեն!H1025+Էրեբունի!H1025+Կենտրոն!H1025+Մալաթիա!H1025+'Նոր Նորք'!H1025+'Նորք Մարաշ'!H1025+Նուբարաշեն!H1025+Շենգավիթ!H1025+Զեյթուն!H1025</f>
        <v>481596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31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31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31"/>
    </row>
    <row r="1029" spans="1:8" ht="17.25" x14ac:dyDescent="0.25">
      <c r="A1029" s="103"/>
      <c r="B1029" s="103"/>
      <c r="C1029" s="103"/>
      <c r="D1029" s="103"/>
      <c r="E1029" s="57"/>
      <c r="F1029" s="32" t="s">
        <v>158</v>
      </c>
      <c r="G1029" s="29" t="s">
        <v>58</v>
      </c>
      <c r="H1029" s="31">
        <f>+Աջափնյակ!H1029+Քաղաքապետարան!H1029+Ավան!H1029+Արաբկիր!H1029+Դավթաշեն!H1029+Էրեբունի!H1029+Կենտրոն!H1029+Մալաթիա!H1029+'Նոր Նորք'!H1029+'Նորք Մարաշ'!H1029+Նուբարաշեն!H1029+Շենգավիթ!H1029+Զեյթուն!H1029</f>
        <v>35000</v>
      </c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1">
        <f>+Աջափնյակ!H1030+Քաղաքապետարան!H1030+Ավան!H1030+Արաբկիր!H1030+Դավթաշեն!H1030+Էրեբունի!H1030+Կենտրոն!H1030+Մալաթիա!H1030+'Նոր Նորք'!H1030+'Նորք Մարաշ'!H1030+Նուբարաշեն!H1030+Շենգավիթ!H1030+Զեյթուն!H1030</f>
        <v>416596</v>
      </c>
    </row>
    <row r="1031" spans="1:8" ht="33.75" thickBot="1" x14ac:dyDescent="0.3">
      <c r="A1031" s="103"/>
      <c r="B1031" s="103"/>
      <c r="C1031" s="103"/>
      <c r="D1031" s="103"/>
      <c r="E1031" s="57"/>
      <c r="F1031" s="105" t="s">
        <v>850</v>
      </c>
      <c r="G1031" s="106">
        <v>4521</v>
      </c>
      <c r="H1031" s="48">
        <f>+Աջափնյակ!H1031+Քաղաքապետարան!H1031+Ավան!H1031+Արաբկիր!H1031+Դավթաշեն!H1031+Էրեբունի!H1031+Կենտրոն!H1031+Մալաթիա!H1031+'Նոր Նորք'!H1031+'Նորք Մարաշ'!H1031+Նուբարաշեն!H1031+Շենգավիթ!H1031+Զեյթուն!H1031</f>
        <v>30000</v>
      </c>
    </row>
    <row r="1032" spans="1:8" ht="17.25" x14ac:dyDescent="0.25">
      <c r="A1032" s="103"/>
      <c r="B1032" s="103"/>
      <c r="C1032" s="103"/>
      <c r="D1032" s="103"/>
      <c r="E1032" s="25"/>
      <c r="F1032" s="49" t="s">
        <v>23</v>
      </c>
      <c r="G1032" s="149"/>
      <c r="H1032" s="255"/>
    </row>
    <row r="1033" spans="1:8" ht="34.5" x14ac:dyDescent="0.25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61">
        <f>+Աջափնյակ!H1033+Քաղաքապետարան!H1033+Ավան!H1033+Արաբկիր!H1033+Դավթաշեն!H1033+Էրեբունի!H1033+Կենտրոն!H1033+Մալաթիա!H1033+'Նոր Նորք'!H1033+'Նորք Մարաշ'!H1033+Նուբարաշեն!H1033+Շենգավիթ!H1033+Զեյթուն!H1033</f>
        <v>4340204.7</v>
      </c>
    </row>
    <row r="1034" spans="1:8" ht="17.25" x14ac:dyDescent="0.25">
      <c r="A1034" s="103"/>
      <c r="B1034" s="103"/>
      <c r="C1034" s="103"/>
      <c r="D1034" s="103"/>
      <c r="E1034" s="25"/>
      <c r="F1034" s="69" t="s">
        <v>272</v>
      </c>
      <c r="G1034" s="103"/>
      <c r="H1034" s="30"/>
    </row>
    <row r="1035" spans="1:8" ht="51.75" x14ac:dyDescent="0.25">
      <c r="A1035" s="103"/>
      <c r="B1035" s="103"/>
      <c r="C1035" s="103"/>
      <c r="D1035" s="103"/>
      <c r="E1035" s="25"/>
      <c r="F1035" s="68" t="s">
        <v>431</v>
      </c>
      <c r="G1035" s="103"/>
      <c r="H1035" s="30"/>
    </row>
    <row r="1036" spans="1:8" ht="33" x14ac:dyDescent="0.25">
      <c r="A1036" s="103"/>
      <c r="B1036" s="103"/>
      <c r="C1036" s="103"/>
      <c r="D1036" s="103"/>
      <c r="E1036" s="25"/>
      <c r="F1036" s="27" t="s">
        <v>27</v>
      </c>
      <c r="G1036" s="103"/>
      <c r="H1036" s="30"/>
    </row>
    <row r="1037" spans="1:8" ht="17.25" x14ac:dyDescent="0.25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30">
        <f>+Աջափնյակ!H1037+Քաղաքապետարան!H1037+Ավան!H1037+Արաբկիր!H1037+Դավթաշեն!H1037+Էրեբունի!H1037+Կենտրոն!H1037+Մալաթիա!H1037+'Նոր Նորք'!H1037+'Նորք Մարաշ'!H1037+Նուբարաշեն!H1037+Շենգավիթ!H1037+Զեյթուն!H1037</f>
        <v>410366.2</v>
      </c>
    </row>
    <row r="1038" spans="1:8" ht="18" thickBot="1" x14ac:dyDescent="0.3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47">
        <f>+Աջափնյակ!H1038+Քաղաքապետարան!H1038+Ավան!H1038+Արաբկիր!H1038+Դավթաշեն!H1038+Էրեբունի!H1038+Կենտրոն!H1038+Մալաթիա!H1038+'Նոր Նորք'!H1038+'Նորք Մարաշ'!H1038+Նուբարաշեն!H1038+Շենգավիթ!H1038+Զեյթուն!H1038</f>
        <v>3929838.5000000005</v>
      </c>
    </row>
    <row r="1039" spans="1:8" ht="17.25" x14ac:dyDescent="0.25">
      <c r="A1039" s="103"/>
      <c r="B1039" s="103"/>
      <c r="C1039" s="103"/>
      <c r="D1039" s="103"/>
      <c r="E1039" s="25"/>
      <c r="F1039" s="13" t="s">
        <v>23</v>
      </c>
      <c r="G1039" s="100"/>
      <c r="H1039" s="146"/>
    </row>
    <row r="1040" spans="1:8" ht="34.5" x14ac:dyDescent="0.25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61">
        <f>+Աջափնյակ!H1040+Քաղաքապետարան!H1040+Ավան!H1040+Արաբկիր!H1040+Դավթաշեն!H1040+Էրեբունի!H1040+Կենտրոն!H1040+Մալաթիա!H1040+'Նոր Նորք'!H1040+'Նորք Մարաշ'!H1040+Նուբարաշեն!H1040+Շենգավիթ!H1040+Զեյթուն!H1040</f>
        <v>274775</v>
      </c>
    </row>
    <row r="1041" spans="1:8" ht="17.25" x14ac:dyDescent="0.25">
      <c r="A1041" s="103"/>
      <c r="B1041" s="103"/>
      <c r="C1041" s="103"/>
      <c r="D1041" s="103"/>
      <c r="E1041" s="25"/>
      <c r="F1041" s="69" t="s">
        <v>272</v>
      </c>
      <c r="G1041" s="103"/>
      <c r="H1041" s="30"/>
    </row>
    <row r="1042" spans="1:8" ht="69" x14ac:dyDescent="0.25">
      <c r="A1042" s="103"/>
      <c r="B1042" s="103"/>
      <c r="C1042" s="103"/>
      <c r="D1042" s="103"/>
      <c r="E1042" s="25"/>
      <c r="F1042" s="68" t="s">
        <v>702</v>
      </c>
      <c r="G1042" s="103"/>
      <c r="H1042" s="30"/>
    </row>
    <row r="1043" spans="1:8" ht="33" x14ac:dyDescent="0.25">
      <c r="A1043" s="103"/>
      <c r="B1043" s="103"/>
      <c r="C1043" s="103"/>
      <c r="D1043" s="103"/>
      <c r="E1043" s="25"/>
      <c r="F1043" s="27" t="s">
        <v>27</v>
      </c>
      <c r="G1043" s="103"/>
      <c r="H1043" s="30"/>
    </row>
    <row r="1044" spans="1:8" ht="18" thickBot="1" x14ac:dyDescent="0.35">
      <c r="A1044" s="103"/>
      <c r="B1044" s="103"/>
      <c r="C1044" s="103"/>
      <c r="D1044" s="103"/>
      <c r="E1044" s="25"/>
      <c r="F1044" s="80" t="s">
        <v>837</v>
      </c>
      <c r="G1044" s="180">
        <v>5129</v>
      </c>
      <c r="H1044" s="47">
        <f>+Աջափնյակ!H1044+Քաղաքապետարան!H1044+Ավան!H1044+Արաբկիր!H1044+Դավթաշեն!H1044+Էրեբունի!H1044+Կենտրոն!H1044+Մալաթիա!H1044+'Նոր Նորք'!H1044+'Նորք Մարաշ'!H1044+Նուբարաշեն!H1044+Շենգավիթ!H1044+Զեյթուն!H1044</f>
        <v>274775</v>
      </c>
    </row>
    <row r="1045" spans="1:8" ht="17.25" x14ac:dyDescent="0.25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74">
        <f>+Աջափնյակ!H1045+Քաղաքապետարան!H1045+Ավան!H1045+Արաբկիր!H1045+Դավթաշեն!H1045+Էրեբունի!H1045+Կենտրոն!H1045+Մալաթիա!H1045+'Նոր Նորք'!H1045+'Նորք Մարաշ'!H1045+Նուբարաշեն!H1045+Շենգավիթ!H1045+Զեյթուն!H1045</f>
        <v>358940</v>
      </c>
    </row>
    <row r="1046" spans="1:8" ht="17.25" x14ac:dyDescent="0.25">
      <c r="A1046" s="8"/>
      <c r="B1046" s="8"/>
      <c r="C1046" s="8"/>
      <c r="D1046" s="8"/>
      <c r="E1046" s="25"/>
      <c r="F1046" s="152" t="s">
        <v>114</v>
      </c>
      <c r="G1046" s="103"/>
      <c r="H1046" s="76"/>
    </row>
    <row r="1047" spans="1:8" ht="17.25" x14ac:dyDescent="0.25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76">
        <f>+Աջափնյակ!H1047+Քաղաքապետարան!H1047+Ավան!H1047+Արաբկիր!H1047+Դավթաշեն!H1047+Էրեբունի!H1047+Կենտրոն!H1047+Մալաթիա!H1047+'Նոր Նորք'!H1047+'Նորք Մարաշ'!H1047+Նուբարաշեն!H1047+Շենգավիթ!H1047+Զեյթուն!H1047</f>
        <v>358940</v>
      </c>
    </row>
    <row r="1048" spans="1:8" ht="17.25" x14ac:dyDescent="0.25">
      <c r="A1048" s="8"/>
      <c r="B1048" s="8"/>
      <c r="C1048" s="8"/>
      <c r="D1048" s="8"/>
      <c r="E1048" s="25"/>
      <c r="F1048" s="152" t="s">
        <v>114</v>
      </c>
      <c r="G1048" s="103"/>
      <c r="H1048" s="76"/>
    </row>
    <row r="1049" spans="1:8" ht="34.5" x14ac:dyDescent="0.25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76">
        <f>+Աջափնյակ!H1049+Քաղաքապետարան!H1049+Ավան!H1049+Արաբկիր!H1049+Դավթաշեն!H1049+Էրեբունի!H1049+Կենտրոն!H1049+Մալաթիա!H1049+'Նոր Նորք'!H1049+'Նորք Մարաշ'!H1049+Նուբարաշեն!H1049+Շենգավիթ!H1049+Զեյթուն!H1049</f>
        <v>358940</v>
      </c>
    </row>
    <row r="1050" spans="1:8" ht="18" thickBot="1" x14ac:dyDescent="0.3">
      <c r="A1050" s="8"/>
      <c r="B1050" s="8"/>
      <c r="C1050" s="8"/>
      <c r="D1050" s="8"/>
      <c r="E1050" s="25"/>
      <c r="F1050" s="150" t="s">
        <v>114</v>
      </c>
      <c r="G1050" s="120"/>
      <c r="H1050" s="37"/>
    </row>
    <row r="1051" spans="1:8" ht="17.25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146"/>
    </row>
    <row r="1052" spans="1:8" ht="34.5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76">
        <f>+Աջափնյակ!H1052+Քաղաքապետարան!H1052+Ավան!H1052+Արաբկիր!H1052+Դավթաշեն!H1052+Էրեբունի!H1052+Կենտրոն!H1052+Մալաթիա!H1052+'Նոր Նորք'!H1052+'Նորք Մարաշ'!H1052+Նուբարաշեն!H1052+Շենգավիթ!H1052+Զեյթուն!H1052</f>
        <v>358940</v>
      </c>
    </row>
    <row r="1053" spans="1:8" ht="17.25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30"/>
    </row>
    <row r="1054" spans="1:8" ht="34.5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30"/>
    </row>
    <row r="1055" spans="1:8" ht="17.25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30"/>
    </row>
    <row r="1056" spans="1:8" ht="18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47"/>
    </row>
    <row r="1057" spans="1:8" ht="17.25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46"/>
    </row>
    <row r="1058" spans="1:8" ht="34.5" x14ac:dyDescent="0.25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61">
        <f>+Աջափնյակ!H1058+Քաղաքապետարան!H1058+Ավան!H1058+Արաբկիր!H1058+Դավթաշեն!H1058+Էրեբունի!H1058+Կենտրոն!H1058+Մալաթիա!H1058+'Նոր Նորք'!H1058+'Նորք Մարաշ'!H1058+Նուբարաշեն!H1058+Շենգավիթ!H1058+Զեյթուն!H1058</f>
        <v>259600</v>
      </c>
    </row>
    <row r="1059" spans="1:8" ht="17.25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30"/>
    </row>
    <row r="1060" spans="1:8" ht="51.75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30"/>
    </row>
    <row r="1061" spans="1:8" ht="33" x14ac:dyDescent="0.25">
      <c r="A1061" s="103"/>
      <c r="B1061" s="103"/>
      <c r="C1061" s="103"/>
      <c r="D1061" s="8"/>
      <c r="E1061" s="25"/>
      <c r="F1061" s="27" t="s">
        <v>27</v>
      </c>
      <c r="G1061" s="103"/>
      <c r="H1061" s="30"/>
    </row>
    <row r="1062" spans="1:8" ht="18" thickBot="1" x14ac:dyDescent="0.3">
      <c r="A1062" s="103"/>
      <c r="B1062" s="103"/>
      <c r="C1062" s="103"/>
      <c r="D1062" s="8"/>
      <c r="E1062" s="25"/>
      <c r="F1062" s="80" t="s">
        <v>837</v>
      </c>
      <c r="G1062" s="362">
        <v>5129</v>
      </c>
      <c r="H1062" s="47">
        <f>+Աջափնյակ!H1062+Քաղաքապետարան!H1062+Ավան!H1062+Արաբկիր!H1062+Դավթաշեն!H1062+Էրեբունի!H1062+Կենտրոն!H1062+Մալաթիա!H1062+'Նոր Նորք'!H1062+'Նորք Մարաշ'!H1062+Նուբարաշեն!H1062+Շենգավիթ!H1062+Զեյթուն!H1062</f>
        <v>259600</v>
      </c>
    </row>
    <row r="1063" spans="1:8" ht="17.25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46"/>
    </row>
    <row r="1064" spans="1:8" ht="34.5" x14ac:dyDescent="0.25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61">
        <f>+Աջափնյակ!H1064+Քաղաքապետարան!H1064+Ավան!H1064+Արաբկիր!H1064+Դավթաշեն!H1064+Էրեբունի!H1064+Կենտրոն!H1064+Մալաթիա!H1064+'Նոր Նորք'!H1064+'Նորք Մարաշ'!H1064+Նուբարաշեն!H1064+Շենգավիթ!H1064+Զեյթուն!H1064</f>
        <v>99340</v>
      </c>
    </row>
    <row r="1065" spans="1:8" ht="17.25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30"/>
    </row>
    <row r="1066" spans="1:8" ht="69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30"/>
    </row>
    <row r="1067" spans="1:8" ht="33" x14ac:dyDescent="0.25">
      <c r="A1067" s="103"/>
      <c r="B1067" s="103"/>
      <c r="C1067" s="103"/>
      <c r="D1067" s="8"/>
      <c r="E1067" s="25"/>
      <c r="F1067" s="27" t="s">
        <v>27</v>
      </c>
      <c r="G1067" s="103"/>
      <c r="H1067" s="30"/>
    </row>
    <row r="1068" spans="1:8" ht="18" thickBot="1" x14ac:dyDescent="0.3">
      <c r="A1068" s="103"/>
      <c r="B1068" s="103"/>
      <c r="C1068" s="103"/>
      <c r="D1068" s="103"/>
      <c r="E1068" s="25"/>
      <c r="F1068" s="27" t="s">
        <v>138</v>
      </c>
      <c r="G1068" s="96">
        <v>4241</v>
      </c>
      <c r="H1068" s="47">
        <f>+Աջափնյակ!H1068+Քաղաքապետարան!H1068+Ավան!H1068+Արաբկիր!H1068+Դավթաշեն!H1068+Էրեբունի!H1068+Կենտրոն!H1068+Մալաթիա!H1068+'Նոր Նորք'!H1068+'Նորք Մարաշ'!H1068+Նուբարաշեն!H1068+Շենգավիթ!H1068+Զեյթուն!H1068</f>
        <v>99340</v>
      </c>
    </row>
    <row r="1069" spans="1:8" ht="17.25" x14ac:dyDescent="0.25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76">
        <f>+Աջափնյակ!H1069+Քաղաքապետարան!H1069+Ավան!H1069+Արաբկիր!H1069+Դավթաշեն!H1069+Էրեբունի!H1069+Կենտրոն!H1069+Մալաթիա!H1069+'Նոր Նորք'!H1069+'Նորք Մարաշ'!H1069+Նուբարաշեն!H1069+Շենգավիթ!H1069+Զեյթուն!H1069</f>
        <v>9366869.2000000011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76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76">
        <f>+Աջափնյակ!H1071+Քաղաքապետարան!H1071+Ավան!H1071+Արաբկիր!H1071+Դավթաշեն!H1071+Էրեբունի!H1071+Կենտրոն!H1071+Մալաթիա!H1071+'Նոր Նորք'!H1071+'Նորք Մարաշ'!H1071+Նուբարաշեն!H1071+Շենգավիթ!H1071+Զեյթուն!H1071</f>
        <v>2977972.1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76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76">
        <f>+Աջափնյակ!H1073+Քաղաքապետարան!H1073+Ավան!H1073+Արաբկիր!H1073+Դավթաշեն!H1073+Էրեբունի!H1073+Կենտրոն!H1073+Մալաթիա!H1073+'Նոր Նորք'!H1073+'Նորք Մարաշ'!H1073+Նուբարաշեն!H1073+Շենգավիթ!H1073+Զեյթուն!H1073</f>
        <v>2977972.1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37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46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76">
        <f>+Աջափնյակ!H1076+Քաղաքապետարան!H1076+Ավան!H1076+Արաբկիր!H1076+Դավթաշեն!H1076+Էրեբունի!H1076+Կենտրոն!H1076+Մալաթիա!H1076+'Նոր Նորք'!H1076+'Նորք Մարաշ'!H1076+Նուբարաշեն!H1076+Շենգավիթ!H1076+Զեյթուն!H1076</f>
        <v>315003.19999999995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30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30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30"/>
    </row>
    <row r="1080" spans="1:8" ht="35.25" thickBot="1" x14ac:dyDescent="0.3">
      <c r="A1080" s="8"/>
      <c r="B1080" s="8"/>
      <c r="C1080" s="8"/>
      <c r="D1080" s="8"/>
      <c r="E1080" s="25"/>
      <c r="F1080" s="95" t="s">
        <v>452</v>
      </c>
      <c r="G1080" s="124"/>
      <c r="H1080" s="47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46"/>
    </row>
    <row r="1082" spans="1:8" ht="17.25" x14ac:dyDescent="0.25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61">
        <f>+Աջափնյակ!H1082+Քաղաքապետարան!H1082+Ավան!H1082+Արաբկիր!H1082+Դավթաշեն!H1082+Էրեբունի!H1082+Կենտրոն!H1082+Մալաթիա!H1082+'Նոր Նորք'!H1082+'Նորք Մարաշ'!H1082+Նուբարաշեն!H1082+Շենգավիթ!H1082+Զեյթուն!H1082</f>
        <v>315003.19999999995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30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30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30"/>
    </row>
    <row r="1086" spans="1:8" ht="17.25" x14ac:dyDescent="0.25">
      <c r="A1086" s="8"/>
      <c r="B1086" s="8"/>
      <c r="C1086" s="8"/>
      <c r="D1086" s="8"/>
      <c r="E1086" s="25"/>
      <c r="F1086" s="32" t="s">
        <v>158</v>
      </c>
      <c r="G1086" s="29">
        <v>4239</v>
      </c>
      <c r="H1086" s="30">
        <f>+Աջափնյակ!H1086+Քաղաքապետարան!H1086+Ավան!H1086+Արաբկիր!H1086+Դավթաշեն!H1086+Էրեբունի!H1086+Կենտրոն!H1086+Մալաթիա!H1086+'Նոր Նորք'!H1086+'Նորք Մարաշ'!H1086+Նուբարաշեն!H1086+Շենգավիթ!H1086+Զեյթուն!H1086</f>
        <v>236003.19999999998</v>
      </c>
    </row>
    <row r="1087" spans="1:8" ht="17.25" x14ac:dyDescent="0.25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30">
        <f>+Աջափնյակ!H1087+Քաղաքապետարան!H1087+Ավան!H1087+Արաբկիր!H1087+Դավթաշեն!H1087+Էրեբունի!H1087+Կենտրոն!H1087+Մալաթիա!H1087+'Նոր Նորք'!H1087+'Նորք Մարաշ'!H1087+Նուբարաշեն!H1087+Շենգավիթ!H1087+Զեյթուն!H1087</f>
        <v>10000</v>
      </c>
    </row>
    <row r="1088" spans="1:8" ht="33" x14ac:dyDescent="0.25">
      <c r="A1088" s="8"/>
      <c r="B1088" s="8"/>
      <c r="C1088" s="8"/>
      <c r="D1088" s="8"/>
      <c r="E1088" s="25"/>
      <c r="F1088" s="34" t="s">
        <v>851</v>
      </c>
      <c r="G1088" s="29">
        <v>4727</v>
      </c>
      <c r="H1088" s="30">
        <f>+Աջափնյակ!H1088+Քաղաքապետարան!H1088+Ավան!H1088+Արաբկիր!H1088+Դավթաշեն!H1088+Էրեբունի!H1088+Կենտրոն!H1088+Մալաթիա!H1088+'Նոր Նորք'!H1088+'Նորք Մարաշ'!H1088+Նուբարաշեն!H1088+Շենգավիթ!H1088+Զեյթուն!H1088</f>
        <v>48000</v>
      </c>
    </row>
    <row r="1089" spans="1:8" ht="33.75" thickBot="1" x14ac:dyDescent="0.3">
      <c r="A1089" s="8"/>
      <c r="B1089" s="8"/>
      <c r="C1089" s="8"/>
      <c r="D1089" s="8"/>
      <c r="E1089" s="25"/>
      <c r="F1089" s="45" t="s">
        <v>868</v>
      </c>
      <c r="G1089" s="46">
        <v>4819</v>
      </c>
      <c r="H1089" s="47">
        <f>+Աջափնյակ!H1089+Քաղաքապետարան!H1089+Ավան!H1089+Արաբկիր!H1089+Դավթաշեն!H1089+Էրեբունի!H1089+Կենտրոն!H1089+Մալաթիա!H1089+'Նոր Նորք'!H1089+'Նորք Մարաշ'!H1089+Նուբարաշեն!H1089+Շենգավիթ!H1089+Զեյթուն!H1089</f>
        <v>21000</v>
      </c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46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61">
        <f>+Աջափնյակ!H1091+Քաղաքապետարան!H1091+Ավան!H1091+Արաբկիր!H1091+Դավթաշեն!H1091+Էրեբունի!H1091+Կենտրոն!H1091+Մալաթիա!H1091+'Նոր Նորք'!H1091+'Նորք Մարաշ'!H1091+Նուբարաշեն!H1091+Շենգավիթ!H1091+Զեյթուն!H1091</f>
        <v>2662968.9000000004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30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30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30"/>
    </row>
    <row r="1095" spans="1:8" ht="18" thickBot="1" x14ac:dyDescent="0.3">
      <c r="A1095" s="8"/>
      <c r="B1095" s="8"/>
      <c r="C1095" s="8"/>
      <c r="D1095" s="8"/>
      <c r="E1095" s="25"/>
      <c r="F1095" s="95" t="s">
        <v>460</v>
      </c>
      <c r="G1095" s="124"/>
      <c r="H1095" s="47"/>
    </row>
    <row r="1096" spans="1:8" ht="17.25" x14ac:dyDescent="0.25">
      <c r="A1096" s="8"/>
      <c r="B1096" s="8"/>
      <c r="C1096" s="8"/>
      <c r="D1096" s="8"/>
      <c r="E1096" s="25"/>
      <c r="F1096" s="13" t="s">
        <v>23</v>
      </c>
      <c r="G1096" s="100"/>
      <c r="H1096" s="146"/>
    </row>
    <row r="1097" spans="1:8" ht="17.25" x14ac:dyDescent="0.25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61">
        <f>+Աջափնյակ!H1097+Քաղաքապետարան!H1097+Ավան!H1097+Արաբկիր!H1097+Դավթաշեն!H1097+Էրեբունի!H1097+Կենտրոն!H1097+Մալաթիա!H1097+'Նոր Նորք'!H1097+'Նորք Մարաշ'!H1097+Նուբարաշեն!H1097+Շենգավիթ!H1097+Զեյթուն!H1097</f>
        <v>95262</v>
      </c>
    </row>
    <row r="1098" spans="1:8" ht="17.25" x14ac:dyDescent="0.25">
      <c r="A1098" s="8"/>
      <c r="B1098" s="8"/>
      <c r="C1098" s="8"/>
      <c r="D1098" s="8"/>
      <c r="E1098" s="25"/>
      <c r="F1098" s="69" t="s">
        <v>272</v>
      </c>
      <c r="G1098" s="103"/>
      <c r="H1098" s="30"/>
    </row>
    <row r="1099" spans="1:8" ht="34.5" x14ac:dyDescent="0.25">
      <c r="A1099" s="8"/>
      <c r="B1099" s="8"/>
      <c r="C1099" s="8"/>
      <c r="D1099" s="8"/>
      <c r="E1099" s="25"/>
      <c r="F1099" s="68" t="s">
        <v>462</v>
      </c>
      <c r="G1099" s="103"/>
      <c r="H1099" s="30"/>
    </row>
    <row r="1100" spans="1:8" ht="33" x14ac:dyDescent="0.25">
      <c r="A1100" s="8"/>
      <c r="B1100" s="8"/>
      <c r="C1100" s="8"/>
      <c r="D1100" s="8"/>
      <c r="E1100" s="25"/>
      <c r="F1100" s="27" t="s">
        <v>27</v>
      </c>
      <c r="G1100" s="103"/>
      <c r="H1100" s="30"/>
    </row>
    <row r="1101" spans="1:8" ht="17.25" x14ac:dyDescent="0.25">
      <c r="A1101" s="8"/>
      <c r="B1101" s="8"/>
      <c r="C1101" s="8"/>
      <c r="D1101" s="8"/>
      <c r="E1101" s="25"/>
      <c r="F1101" s="32" t="s">
        <v>844</v>
      </c>
      <c r="G1101" s="104">
        <v>4212</v>
      </c>
      <c r="H1101" s="30">
        <f>+Աջափնյակ!H1101+Քաղաքապետարան!H1101+Ավան!H1101+Արաբկիր!H1101+Դավթաշեն!H1101+Էրեբունի!H1101+Կենտրոն!H1101+Մալաթիա!H1101+'Նոր Նորք'!H1101+'Նորք Մարաշ'!H1101+Նուբարաշեն!H1101+Շենգավիթ!H1101+Զեյթուն!H1101</f>
        <v>39000</v>
      </c>
    </row>
    <row r="1102" spans="1:8" ht="17.25" x14ac:dyDescent="0.25">
      <c r="A1102" s="8"/>
      <c r="B1102" s="8"/>
      <c r="C1102" s="8"/>
      <c r="D1102" s="8"/>
      <c r="E1102" s="25"/>
      <c r="F1102" s="33" t="s">
        <v>843</v>
      </c>
      <c r="G1102" s="104">
        <v>4213</v>
      </c>
      <c r="H1102" s="30">
        <f>+Աջափնյակ!H1102+Քաղաքապետարան!H1102+Ավան!H1102+Արաբկիր!H1102+Դավթաշեն!H1102+Էրեբունի!H1102+Կենտրոն!H1102+Մալաթիա!H1102+'Նոր Նորք'!H1102+'Նորք Մարաշ'!H1102+Նուբարաշեն!H1102+Շենգավիթ!H1102+Զեյթուն!H1102</f>
        <v>20420</v>
      </c>
    </row>
    <row r="1103" spans="1:8" ht="33" x14ac:dyDescent="0.25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30">
        <f>+Աջափնյակ!H1103+Քաղաքապետարան!H1103+Ավան!H1103+Արաբկիր!H1103+Դավթաշեն!H1103+Էրեբունի!H1103+Կենտրոն!H1103+Մալաթիա!H1103+'Նոր Նորք'!H1103+'Նորք Մարաշ'!H1103+Նուբարաշեն!H1103+Շենգավիթ!H1103+Զեյթուն!H1103</f>
        <v>10000</v>
      </c>
    </row>
    <row r="1104" spans="1:8" ht="18" thickBot="1" x14ac:dyDescent="0.3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47">
        <f>+Աջափնյակ!H1104+Քաղաքապետարան!H1104+Ավան!H1104+Արաբկիր!H1104+Դավթաշեն!H1104+Էրեբունի!H1104+Կենտրոն!H1104+Մալաթիա!H1104+'Նոր Նորք'!H1104+'Նորք Մարաշ'!H1104+Նուբարաշեն!H1104+Շենգավիթ!H1104+Զեյթուն!H1104</f>
        <v>25842</v>
      </c>
    </row>
    <row r="1105" spans="1:8" ht="17.25" x14ac:dyDescent="0.25">
      <c r="A1105" s="8"/>
      <c r="B1105" s="8"/>
      <c r="C1105" s="8"/>
      <c r="D1105" s="8"/>
      <c r="E1105" s="25"/>
      <c r="F1105" s="13" t="s">
        <v>23</v>
      </c>
      <c r="G1105" s="100"/>
      <c r="H1105" s="146"/>
    </row>
    <row r="1106" spans="1:8" ht="34.5" x14ac:dyDescent="0.25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61">
        <f>+Աջափնյակ!H1106+Քաղաքապետարան!H1106+Ավան!H1106+Արաբկիր!H1106+Դավթաշեն!H1106+Էրեբունի!H1106+Կենտրոն!H1106+Մալաթիա!H1106+'Նոր Նորք'!H1106+'Նորք Մարաշ'!H1106+Նուբարաշեն!H1106+Շենգավիթ!H1106+Զեյթուն!H1106</f>
        <v>390610.7</v>
      </c>
    </row>
    <row r="1107" spans="1:8" ht="17.25" x14ac:dyDescent="0.25">
      <c r="A1107" s="8"/>
      <c r="B1107" s="8"/>
      <c r="C1107" s="8"/>
      <c r="D1107" s="8"/>
      <c r="E1107" s="25"/>
      <c r="F1107" s="69" t="s">
        <v>272</v>
      </c>
      <c r="G1107" s="103"/>
      <c r="H1107" s="30"/>
    </row>
    <row r="1108" spans="1:8" ht="34.5" x14ac:dyDescent="0.25">
      <c r="A1108" s="8"/>
      <c r="B1108" s="8"/>
      <c r="C1108" s="8"/>
      <c r="D1108" s="8"/>
      <c r="E1108" s="25"/>
      <c r="F1108" s="114" t="s">
        <v>464</v>
      </c>
      <c r="G1108" s="103"/>
      <c r="H1108" s="30"/>
    </row>
    <row r="1109" spans="1:8" ht="33" x14ac:dyDescent="0.25">
      <c r="A1109" s="8"/>
      <c r="B1109" s="8"/>
      <c r="C1109" s="8"/>
      <c r="D1109" s="8"/>
      <c r="E1109" s="25"/>
      <c r="F1109" s="27" t="s">
        <v>27</v>
      </c>
      <c r="G1109" s="103"/>
      <c r="H1109" s="30"/>
    </row>
    <row r="1110" spans="1:8" ht="17.25" hidden="1" x14ac:dyDescent="0.25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30">
        <f>+Աջափնյակ!H1110+Քաղաքապետարան!H1110+Ավան!H1110+Արաբկիր!H1110+Դավթաշեն!H1110+Էրեբունի!H1110+Կենտրոն!H1110+Մալաթիա!H1110+'Նոր Նորք'!H1110+'Նորք Մարաշ'!H1110+Նուբարաշեն!H1110+Շենգավիթ!H1110+Զեյթուն!H1110</f>
        <v>0</v>
      </c>
    </row>
    <row r="1111" spans="1:8" ht="18" thickBot="1" x14ac:dyDescent="0.3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47">
        <f>+Աջափնյակ!H1111+Քաղաքապետարան!H1111+Ավան!H1111+Արաբկիր!H1111+Դավթաշեն!H1111+Էրեբունի!H1111+Կենտրոն!H1111+Մալաթիա!H1111+'Նոր Նորք'!H1111+'Նորք Մարաշ'!H1111+Նուբարաշեն!H1111+Շենգավիթ!H1111+Զեյթուն!H1111</f>
        <v>390610.7</v>
      </c>
    </row>
    <row r="1112" spans="1:8" ht="17.25" x14ac:dyDescent="0.25">
      <c r="A1112" s="8"/>
      <c r="B1112" s="8"/>
      <c r="C1112" s="8"/>
      <c r="D1112" s="8"/>
      <c r="E1112" s="25"/>
      <c r="F1112" s="13" t="s">
        <v>23</v>
      </c>
      <c r="G1112" s="215"/>
      <c r="H1112" s="146"/>
    </row>
    <row r="1113" spans="1:8" ht="34.5" x14ac:dyDescent="0.25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61">
        <f>+Աջափնյակ!H1113+Քաղաքապետարան!H1113+Ավան!H1113+Արաբկիր!H1113+Դավթաշեն!H1113+Էրեբունի!H1113+Կենտրոն!H1113+Մալաթիա!H1113+'Նոր Նորք'!H1113+'Նորք Մարաշ'!H1113+Նուբարաշեն!H1113+Շենգավիթ!H1113+Զեյթուն!H1113</f>
        <v>46800</v>
      </c>
    </row>
    <row r="1114" spans="1:8" ht="17.25" x14ac:dyDescent="0.25">
      <c r="A1114" s="8"/>
      <c r="B1114" s="8"/>
      <c r="C1114" s="8"/>
      <c r="D1114" s="8"/>
      <c r="E1114" s="25"/>
      <c r="F1114" s="169" t="s">
        <v>272</v>
      </c>
      <c r="G1114" s="217"/>
      <c r="H1114" s="30"/>
    </row>
    <row r="1115" spans="1:8" ht="34.5" x14ac:dyDescent="0.25">
      <c r="A1115" s="8"/>
      <c r="B1115" s="8"/>
      <c r="C1115" s="8"/>
      <c r="D1115" s="8"/>
      <c r="E1115" s="25"/>
      <c r="F1115" s="114" t="s">
        <v>466</v>
      </c>
      <c r="G1115" s="217"/>
      <c r="H1115" s="30"/>
    </row>
    <row r="1116" spans="1:8" ht="33" x14ac:dyDescent="0.25">
      <c r="A1116" s="8"/>
      <c r="B1116" s="8"/>
      <c r="C1116" s="8"/>
      <c r="D1116" s="8"/>
      <c r="E1116" s="25"/>
      <c r="F1116" s="165" t="s">
        <v>27</v>
      </c>
      <c r="G1116" s="217"/>
      <c r="H1116" s="30"/>
    </row>
    <row r="1117" spans="1:8" ht="18" thickBot="1" x14ac:dyDescent="0.3">
      <c r="A1117" s="8"/>
      <c r="B1117" s="8"/>
      <c r="C1117" s="8"/>
      <c r="D1117" s="8"/>
      <c r="E1117" s="25"/>
      <c r="F1117" s="80" t="s">
        <v>837</v>
      </c>
      <c r="G1117" s="214">
        <v>5129</v>
      </c>
      <c r="H1117" s="47">
        <f>+Աջափնյակ!H1117+Քաղաքապետարան!H1117+Ավան!H1117+Արաբկիր!H1117+Դավթաշեն!H1117+Էրեբունի!H1117+Կենտրոն!H1117+Մալաթիա!H1117+'Նոր Նորք'!H1117+'Նորք Մարաշ'!H1117+Նուբարաշեն!H1117+Շենգավիթ!H1117+Զեյթուն!H1117</f>
        <v>46800</v>
      </c>
    </row>
    <row r="1118" spans="1:8" ht="17.25" x14ac:dyDescent="0.25">
      <c r="A1118" s="8"/>
      <c r="B1118" s="8"/>
      <c r="C1118" s="8"/>
      <c r="D1118" s="8"/>
      <c r="E1118" s="25"/>
      <c r="F1118" s="13" t="s">
        <v>23</v>
      </c>
      <c r="G1118" s="100"/>
      <c r="H1118" s="146"/>
    </row>
    <row r="1119" spans="1:8" ht="34.5" x14ac:dyDescent="0.25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61">
        <f>+Աջափնյակ!H1119+Քաղաքապետարան!H1119+Ավան!H1119+Արաբկիր!H1119+Դավթաշեն!H1119+Էրեբունի!H1119+Կենտրոն!H1119+Մալաթիա!H1119+'Նոր Նորք'!H1119+'Նորք Մարաշ'!H1119+Նուբարաշեն!H1119+Շենգավիթ!H1119+Զեյթուն!H1119</f>
        <v>2130296.2000000002</v>
      </c>
    </row>
    <row r="1120" spans="1:8" ht="17.25" x14ac:dyDescent="0.25">
      <c r="A1120" s="103"/>
      <c r="B1120" s="103"/>
      <c r="C1120" s="103"/>
      <c r="D1120" s="103"/>
      <c r="E1120" s="25"/>
      <c r="F1120" s="69" t="s">
        <v>272</v>
      </c>
      <c r="G1120" s="103"/>
      <c r="H1120" s="30"/>
    </row>
    <row r="1121" spans="1:8" ht="34.5" x14ac:dyDescent="0.25">
      <c r="A1121" s="103"/>
      <c r="B1121" s="103"/>
      <c r="C1121" s="103"/>
      <c r="D1121" s="103"/>
      <c r="E1121" s="25"/>
      <c r="F1121" s="114" t="s">
        <v>468</v>
      </c>
      <c r="G1121" s="103"/>
      <c r="H1121" s="30"/>
    </row>
    <row r="1122" spans="1:8" ht="33" x14ac:dyDescent="0.25">
      <c r="A1122" s="103"/>
      <c r="B1122" s="8"/>
      <c r="C1122" s="8"/>
      <c r="D1122" s="8"/>
      <c r="E1122" s="25"/>
      <c r="F1122" s="27" t="s">
        <v>27</v>
      </c>
      <c r="G1122" s="103"/>
      <c r="H1122" s="30"/>
    </row>
    <row r="1123" spans="1:8" ht="18" thickBot="1" x14ac:dyDescent="0.3">
      <c r="A1123" s="103"/>
      <c r="B1123" s="8"/>
      <c r="C1123" s="8"/>
      <c r="D1123" s="8"/>
      <c r="E1123" s="25"/>
      <c r="F1123" s="45" t="s">
        <v>217</v>
      </c>
      <c r="G1123" s="214">
        <v>4861</v>
      </c>
      <c r="H1123" s="47">
        <f>+Աջափնյակ!H1123+Քաղաքապետարան!H1123+Ավան!H1123+Արաբկիր!H1123+Դավթաշեն!H1123+Էրեբունի!H1123+Կենտրոն!H1123+Մալաթիա!H1123+'Նոր Նորք'!H1123+'Նորք Մարաշ'!H1123+Նուբարաշեն!H1123+Շենգավիթ!H1123+Զեյթուն!H1123</f>
        <v>2130296.2000000002</v>
      </c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76">
        <f>+Աջափնյակ!H1124+Քաղաքապետարան!H1124+Ավան!H1124+Արաբկիր!H1124+Դավթաշեն!H1124+Էրեբունի!H1124+Կենտրոն!H1124+Մալաթիա!H1124+'Նոր Նորք'!H1124+'Նորք Մարաշ'!H1124+Նուբարաշեն!H1124+Շենգավիթ!H1124+Զեյթուն!H1124</f>
        <v>6385897.0999999996</v>
      </c>
    </row>
    <row r="1125" spans="1:8" ht="17.25" x14ac:dyDescent="0.25">
      <c r="A1125" s="103"/>
      <c r="B1125" s="8"/>
      <c r="C1125" s="8"/>
      <c r="D1125" s="8"/>
      <c r="E1125" s="25"/>
      <c r="F1125" s="152" t="s">
        <v>114</v>
      </c>
      <c r="G1125" s="103"/>
      <c r="H1125" s="76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76">
        <f>+Աջափնյակ!H1126+Քաղաքապետարան!H1126+Ավան!H1126+Արաբկիր!H1126+Դավթաշեն!H1126+Էրեբունի!H1126+Կենտրոն!H1126+Մալաթիա!H1126+'Նոր Նորք'!H1126+'Նորք Մարաշ'!H1126+Նուբարաշեն!H1126+Շենգավիթ!H1126+Զեյթուն!H1126</f>
        <v>850631.20000000007</v>
      </c>
    </row>
    <row r="1127" spans="1:8" ht="18" thickBot="1" x14ac:dyDescent="0.3">
      <c r="A1127" s="103"/>
      <c r="B1127" s="8"/>
      <c r="C1127" s="8"/>
      <c r="D1127" s="8"/>
      <c r="E1127" s="25"/>
      <c r="F1127" s="150" t="s">
        <v>114</v>
      </c>
      <c r="G1127" s="120"/>
      <c r="H1127" s="37"/>
    </row>
    <row r="1128" spans="1:8" ht="17.25" x14ac:dyDescent="0.25">
      <c r="A1128" s="103"/>
      <c r="B1128" s="8"/>
      <c r="C1128" s="8"/>
      <c r="D1128" s="8"/>
      <c r="E1128" s="25"/>
      <c r="F1128" s="173" t="s">
        <v>319</v>
      </c>
      <c r="G1128" s="100"/>
      <c r="H1128" s="146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76">
        <f>+Աջափնյակ!H1129+Քաղաքապետարան!H1129+Ավան!H1129+Արաբկիր!H1129+Դավթաշեն!H1129+Էրեբունի!H1129+Կենտրոն!H1129+Մալաթիա!H1129+'Նոր Նորք'!H1129+'Նորք Մարաշ'!H1129+Նուբարաշեն!H1129+Շենգավիթ!H1129+Զեյթուն!H1129</f>
        <v>850631.20000000007</v>
      </c>
    </row>
    <row r="1130" spans="1:8" ht="17.25" x14ac:dyDescent="0.25">
      <c r="A1130" s="103"/>
      <c r="B1130" s="8"/>
      <c r="C1130" s="8"/>
      <c r="D1130" s="8"/>
      <c r="E1130" s="25"/>
      <c r="F1130" s="69" t="s">
        <v>321</v>
      </c>
      <c r="G1130" s="103"/>
      <c r="H1130" s="30"/>
    </row>
    <row r="1131" spans="1:8" ht="34.5" x14ac:dyDescent="0.25">
      <c r="A1131" s="103"/>
      <c r="B1131" s="8"/>
      <c r="C1131" s="8"/>
      <c r="D1131" s="8"/>
      <c r="E1131" s="25"/>
      <c r="F1131" s="68" t="s">
        <v>472</v>
      </c>
      <c r="G1131" s="103"/>
      <c r="H1131" s="30"/>
    </row>
    <row r="1132" spans="1:8" ht="17.25" x14ac:dyDescent="0.25">
      <c r="A1132" s="103"/>
      <c r="B1132" s="8"/>
      <c r="C1132" s="8"/>
      <c r="D1132" s="8"/>
      <c r="E1132" s="25"/>
      <c r="F1132" s="69" t="s">
        <v>108</v>
      </c>
      <c r="G1132" s="103"/>
      <c r="H1132" s="30"/>
    </row>
    <row r="1133" spans="1:8" ht="35.25" thickBot="1" x14ac:dyDescent="0.3">
      <c r="A1133" s="103"/>
      <c r="B1133" s="8"/>
      <c r="C1133" s="8"/>
      <c r="D1133" s="8"/>
      <c r="E1133" s="25"/>
      <c r="F1133" s="116" t="s">
        <v>473</v>
      </c>
      <c r="G1133" s="124"/>
      <c r="H1133" s="47"/>
    </row>
    <row r="1134" spans="1:8" ht="17.25" x14ac:dyDescent="0.25">
      <c r="A1134" s="103"/>
      <c r="B1134" s="8"/>
      <c r="C1134" s="8"/>
      <c r="D1134" s="8"/>
      <c r="E1134" s="25"/>
      <c r="F1134" s="13" t="s">
        <v>23</v>
      </c>
      <c r="G1134" s="100"/>
      <c r="H1134" s="146"/>
    </row>
    <row r="1135" spans="1:8" ht="17.25" x14ac:dyDescent="0.25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61">
        <f>+Աջափնյակ!H1135+Քաղաքապետարան!H1135+Ավան!H1135+Արաբկիր!H1135+Դավթաշեն!H1135+Էրեբունի!H1135+Կենտրոն!H1135+Մալաթիա!H1135+'Նոր Նորք'!H1135+'Նորք Մարաշ'!H1135+Նուբարաշեն!H1135+Շենգավիթ!H1135+Զեյթուն!H1135</f>
        <v>810631.20000000007</v>
      </c>
    </row>
    <row r="1136" spans="1:8" ht="17.25" x14ac:dyDescent="0.25">
      <c r="A1136" s="103"/>
      <c r="B1136" s="8"/>
      <c r="C1136" s="8"/>
      <c r="D1136" s="8"/>
      <c r="E1136" s="25"/>
      <c r="F1136" s="69" t="s">
        <v>272</v>
      </c>
      <c r="G1136" s="103"/>
      <c r="H1136" s="76"/>
    </row>
    <row r="1137" spans="1:8" ht="51.75" x14ac:dyDescent="0.25">
      <c r="A1137" s="103"/>
      <c r="B1137" s="8"/>
      <c r="C1137" s="8"/>
      <c r="D1137" s="8"/>
      <c r="E1137" s="25"/>
      <c r="F1137" s="68" t="s">
        <v>475</v>
      </c>
      <c r="G1137" s="103"/>
      <c r="H1137" s="30"/>
    </row>
    <row r="1138" spans="1:8" ht="34.5" x14ac:dyDescent="0.25">
      <c r="A1138" s="103"/>
      <c r="B1138" s="8"/>
      <c r="C1138" s="8"/>
      <c r="D1138" s="8"/>
      <c r="E1138" s="25"/>
      <c r="F1138" s="41" t="s">
        <v>27</v>
      </c>
      <c r="G1138" s="103"/>
      <c r="H1138" s="30"/>
    </row>
    <row r="1139" spans="1:8" ht="33.75" thickBot="1" x14ac:dyDescent="0.3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47">
        <f>+Աջափնյակ!H1139+Քաղաքապետարան!H1139+Ավան!H1139+Արաբկիր!H1139+Դավթաշեն!H1139+Էրեբունի!H1139+Կենտրոն!H1139+Մալաթիա!H1139+'Նոր Նորք'!H1139+'Նորք Մարաշ'!H1139+Նուբարաշեն!H1139+Շենգավիթ!H1139+Զեյթուն!H1139</f>
        <v>810631.20000000007</v>
      </c>
    </row>
    <row r="1140" spans="1:8" ht="17.25" x14ac:dyDescent="0.25">
      <c r="A1140" s="103"/>
      <c r="B1140" s="8"/>
      <c r="C1140" s="8"/>
      <c r="D1140" s="8"/>
      <c r="E1140" s="25"/>
      <c r="F1140" s="13" t="s">
        <v>23</v>
      </c>
      <c r="G1140" s="100"/>
      <c r="H1140" s="146"/>
    </row>
    <row r="1141" spans="1:8" ht="34.5" x14ac:dyDescent="0.25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61">
        <f>+Աջափնյակ!H1141+Քաղաքապետարան!H1141+Ավան!H1141+Արաբկիր!H1141+Դավթաշեն!H1141+Էրեբունի!H1141+Կենտրոն!H1141+Մալաթիա!H1141+'Նոր Նորք'!H1141+'Նորք Մարաշ'!H1141+Նուբարաշեն!H1141+Շենգավիթ!H1141+Զեյթուն!H1141</f>
        <v>40000</v>
      </c>
    </row>
    <row r="1142" spans="1:8" ht="17.25" x14ac:dyDescent="0.25">
      <c r="A1142" s="103"/>
      <c r="B1142" s="8"/>
      <c r="C1142" s="8"/>
      <c r="D1142" s="8"/>
      <c r="E1142" s="25"/>
      <c r="F1142" s="69" t="s">
        <v>272</v>
      </c>
      <c r="G1142" s="103"/>
      <c r="H1142" s="30"/>
    </row>
    <row r="1143" spans="1:8" ht="34.5" x14ac:dyDescent="0.25">
      <c r="A1143" s="103"/>
      <c r="B1143" s="8"/>
      <c r="C1143" s="8"/>
      <c r="D1143" s="8"/>
      <c r="E1143" s="25"/>
      <c r="F1143" s="68" t="s">
        <v>477</v>
      </c>
      <c r="G1143" s="103"/>
      <c r="H1143" s="30"/>
    </row>
    <row r="1144" spans="1:8" ht="33" x14ac:dyDescent="0.25">
      <c r="A1144" s="103"/>
      <c r="B1144" s="8"/>
      <c r="C1144" s="8"/>
      <c r="D1144" s="8"/>
      <c r="E1144" s="25"/>
      <c r="F1144" s="27" t="s">
        <v>27</v>
      </c>
      <c r="G1144" s="103"/>
      <c r="H1144" s="30"/>
    </row>
    <row r="1145" spans="1:8" ht="18" thickBot="1" x14ac:dyDescent="0.3">
      <c r="A1145" s="103"/>
      <c r="B1145" s="8"/>
      <c r="C1145" s="8"/>
      <c r="D1145" s="8"/>
      <c r="E1145" s="25"/>
      <c r="F1145" s="45" t="s">
        <v>854</v>
      </c>
      <c r="G1145" s="46">
        <v>5132</v>
      </c>
      <c r="H1145" s="47">
        <f>+Աջափնյակ!H1145+Քաղաքապետարան!H1145+Ավան!H1145+Արաբկիր!H1145+Դավթաշեն!H1145+Էրեբունի!H1145+Կենտրոն!H1145+Մալաթիա!H1145+'Նոր Նորք'!H1145+'Նորք Մարաշ'!H1145+Նուբարաշեն!H1145+Շենգավիթ!H1145+Զեյթուն!H1145</f>
        <v>40000</v>
      </c>
    </row>
    <row r="1146" spans="1:8" ht="17.25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76">
        <f>+Աջափնյակ!H1146+Քաղաքապետարան!H1146+Ավան!H1146+Արաբկիր!H1146+Դավթաշեն!H1146+Էրեբունի!H1146+Կենտրոն!H1146+Մալաթիա!H1146+'Նոր Նորք'!H1146+'Նորք Մարաշ'!H1146+Նուբարաշեն!H1146+Շենգավիթ!H1146+Զեյթուն!H1146</f>
        <v>293224.09999999998</v>
      </c>
    </row>
    <row r="1147" spans="1:8" ht="18" thickBot="1" x14ac:dyDescent="0.3">
      <c r="A1147" s="103"/>
      <c r="B1147" s="8"/>
      <c r="C1147" s="8"/>
      <c r="D1147" s="8"/>
      <c r="E1147" s="25"/>
      <c r="F1147" s="150" t="s">
        <v>114</v>
      </c>
      <c r="G1147" s="120"/>
      <c r="H1147" s="37"/>
    </row>
    <row r="1148" spans="1:8" ht="17.25" x14ac:dyDescent="0.25">
      <c r="A1148" s="103"/>
      <c r="B1148" s="8"/>
      <c r="C1148" s="8"/>
      <c r="D1148" s="8"/>
      <c r="E1148" s="25"/>
      <c r="F1148" s="173" t="s">
        <v>319</v>
      </c>
      <c r="G1148" s="100"/>
      <c r="H1148" s="146"/>
    </row>
    <row r="1149" spans="1:8" ht="17.25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76">
        <f>+Աջափնյակ!H1149+Քաղաքապետարան!H1149+Ավան!H1149+Արաբկիր!H1149+Դավթաշեն!H1149+Էրեբունի!H1149+Կենտրոն!H1149+Մալաթիա!H1149+'Նոր Նորք'!H1149+'Նորք Մարաշ'!H1149+Նուբարաշեն!H1149+Շենգավիթ!H1149+Զեյթուն!H1149</f>
        <v>293224.09999999998</v>
      </c>
    </row>
    <row r="1150" spans="1:8" ht="17.25" x14ac:dyDescent="0.25">
      <c r="A1150" s="103"/>
      <c r="B1150" s="8"/>
      <c r="C1150" s="8"/>
      <c r="D1150" s="8"/>
      <c r="E1150" s="25"/>
      <c r="F1150" s="69" t="s">
        <v>321</v>
      </c>
      <c r="G1150" s="103"/>
      <c r="H1150" s="30"/>
    </row>
    <row r="1151" spans="1:8" ht="34.5" x14ac:dyDescent="0.25">
      <c r="A1151" s="103"/>
      <c r="B1151" s="8"/>
      <c r="C1151" s="8"/>
      <c r="D1151" s="8"/>
      <c r="E1151" s="25"/>
      <c r="F1151" s="114" t="s">
        <v>481</v>
      </c>
      <c r="G1151" s="103"/>
      <c r="H1151" s="30"/>
    </row>
    <row r="1152" spans="1:8" ht="17.25" x14ac:dyDescent="0.25">
      <c r="A1152" s="8"/>
      <c r="B1152" s="8"/>
      <c r="C1152" s="8"/>
      <c r="D1152" s="8"/>
      <c r="E1152" s="25"/>
      <c r="F1152" s="69" t="s">
        <v>108</v>
      </c>
      <c r="G1152" s="103"/>
      <c r="H1152" s="30"/>
    </row>
    <row r="1153" spans="1:8" ht="35.25" thickBot="1" x14ac:dyDescent="0.3">
      <c r="A1153" s="8"/>
      <c r="B1153" s="8"/>
      <c r="C1153" s="8"/>
      <c r="D1153" s="8"/>
      <c r="E1153" s="25"/>
      <c r="F1153" s="115" t="s">
        <v>482</v>
      </c>
      <c r="G1153" s="124"/>
      <c r="H1153" s="47"/>
    </row>
    <row r="1154" spans="1:8" ht="17.25" x14ac:dyDescent="0.25">
      <c r="A1154" s="8"/>
      <c r="B1154" s="8"/>
      <c r="C1154" s="8"/>
      <c r="D1154" s="8"/>
      <c r="E1154" s="25"/>
      <c r="F1154" s="173" t="s">
        <v>324</v>
      </c>
      <c r="G1154" s="100"/>
      <c r="H1154" s="146"/>
    </row>
    <row r="1155" spans="1:8" ht="34.5" x14ac:dyDescent="0.25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61">
        <f>+Աջափնյակ!H1155+Քաղաքապետարան!H1155+Ավան!H1155+Արաբկիր!H1155+Դավթաշեն!H1155+Էրեբունի!H1155+Կենտրոն!H1155+Մալաթիա!H1155+'Նոր Նորք'!H1155+'Նորք Մարաշ'!H1155+Նուբարաշեն!H1155+Շենգավիթ!H1155+Զեյթուն!H1155</f>
        <v>293224.09999999998</v>
      </c>
    </row>
    <row r="1156" spans="1:8" ht="17.25" x14ac:dyDescent="0.25">
      <c r="A1156" s="8"/>
      <c r="B1156" s="8"/>
      <c r="C1156" s="8"/>
      <c r="D1156" s="8"/>
      <c r="E1156" s="25"/>
      <c r="F1156" s="69" t="s">
        <v>272</v>
      </c>
      <c r="G1156" s="103"/>
      <c r="H1156" s="30"/>
    </row>
    <row r="1157" spans="1:8" ht="69" x14ac:dyDescent="0.25">
      <c r="A1157" s="8"/>
      <c r="B1157" s="8"/>
      <c r="C1157" s="8"/>
      <c r="D1157" s="8"/>
      <c r="E1157" s="25"/>
      <c r="F1157" s="68" t="s">
        <v>484</v>
      </c>
      <c r="G1157" s="103"/>
      <c r="H1157" s="30"/>
    </row>
    <row r="1158" spans="1:8" ht="34.5" x14ac:dyDescent="0.25">
      <c r="A1158" s="8"/>
      <c r="B1158" s="8"/>
      <c r="C1158" s="8"/>
      <c r="D1158" s="8"/>
      <c r="E1158" s="25"/>
      <c r="F1158" s="41" t="s">
        <v>27</v>
      </c>
      <c r="G1158" s="103"/>
      <c r="H1158" s="30"/>
    </row>
    <row r="1159" spans="1:8" ht="33.75" thickBot="1" x14ac:dyDescent="0.3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47">
        <f>+Աջափնյակ!H1159+Քաղաքապետարան!H1159+Ավան!H1159+Արաբկիր!H1159+Դավթաշեն!H1159+Էրեբունի!H1159+Կենտրոն!H1159+Մալաթիա!H1159+'Նոր Նորք'!H1159+'Նորք Մարաշ'!H1159+Նուբարաշեն!H1159+Շենգավիթ!H1159+Զեյթուն!H1159</f>
        <v>293224.09999999998</v>
      </c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76">
        <f>+Աջափնյակ!H1160+Քաղաքապետարան!H1160+Ավան!H1160+Արաբկիր!H1160+Դավթաշեն!H1160+Էրեբունի!H1160+Կենտրոն!H1160+Մալաթիա!H1160+'Նոր Նորք'!H1160+'Նորք Մարաշ'!H1160+Նուբարաշեն!H1160+Շենգավիթ!H1160+Զեյթուն!H1160</f>
        <v>683290.7</v>
      </c>
    </row>
    <row r="1161" spans="1:8" ht="18" thickBot="1" x14ac:dyDescent="0.3">
      <c r="A1161" s="8"/>
      <c r="B1161" s="8"/>
      <c r="C1161" s="8"/>
      <c r="D1161" s="8"/>
      <c r="E1161" s="25"/>
      <c r="F1161" s="150" t="s">
        <v>114</v>
      </c>
      <c r="G1161" s="120"/>
      <c r="H1161" s="37"/>
    </row>
    <row r="1162" spans="1:8" ht="17.25" x14ac:dyDescent="0.25">
      <c r="A1162" s="8"/>
      <c r="B1162" s="8"/>
      <c r="C1162" s="8"/>
      <c r="D1162" s="8"/>
      <c r="E1162" s="25"/>
      <c r="F1162" s="173" t="s">
        <v>319</v>
      </c>
      <c r="G1162" s="100"/>
      <c r="H1162" s="146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76">
        <f>+Աջափնյակ!H1163+Քաղաքապետարան!H1163+Ավան!H1163+Արաբկիր!H1163+Դավթաշեն!H1163+Էրեբունի!H1163+Կենտրոն!H1163+Մալաթիա!H1163+'Նոր Նորք'!H1163+'Նորք Մարաշ'!H1163+Նուբարաշեն!H1163+Շենգավիթ!H1163+Զեյթուն!H1163</f>
        <v>683290.7</v>
      </c>
    </row>
    <row r="1164" spans="1:8" ht="17.25" x14ac:dyDescent="0.25">
      <c r="A1164" s="103"/>
      <c r="B1164" s="103"/>
      <c r="C1164" s="103"/>
      <c r="D1164" s="103"/>
      <c r="E1164" s="25"/>
      <c r="F1164" s="69" t="s">
        <v>321</v>
      </c>
      <c r="G1164" s="103"/>
      <c r="H1164" s="30"/>
    </row>
    <row r="1165" spans="1:8" ht="34.5" x14ac:dyDescent="0.25">
      <c r="A1165" s="103"/>
      <c r="B1165" s="103"/>
      <c r="C1165" s="103"/>
      <c r="D1165" s="103"/>
      <c r="E1165" s="25"/>
      <c r="F1165" s="114" t="s">
        <v>488</v>
      </c>
      <c r="G1165" s="103"/>
      <c r="H1165" s="30"/>
    </row>
    <row r="1166" spans="1:8" ht="17.25" x14ac:dyDescent="0.25">
      <c r="A1166" s="103"/>
      <c r="B1166" s="103"/>
      <c r="C1166" s="103"/>
      <c r="D1166" s="103"/>
      <c r="E1166" s="25"/>
      <c r="F1166" s="69" t="s">
        <v>108</v>
      </c>
      <c r="G1166" s="103"/>
      <c r="H1166" s="30"/>
    </row>
    <row r="1167" spans="1:8" ht="35.25" thickBot="1" x14ac:dyDescent="0.3">
      <c r="A1167" s="103"/>
      <c r="B1167" s="103"/>
      <c r="C1167" s="103"/>
      <c r="D1167" s="103"/>
      <c r="E1167" s="25"/>
      <c r="F1167" s="115" t="s">
        <v>489</v>
      </c>
      <c r="G1167" s="124"/>
      <c r="H1167" s="47"/>
    </row>
    <row r="1168" spans="1:8" ht="17.25" x14ac:dyDescent="0.25">
      <c r="A1168" s="103"/>
      <c r="B1168" s="103"/>
      <c r="C1168" s="103"/>
      <c r="D1168" s="103"/>
      <c r="E1168" s="25"/>
      <c r="F1168" s="173" t="s">
        <v>324</v>
      </c>
      <c r="G1168" s="100"/>
      <c r="H1168" s="146"/>
    </row>
    <row r="1169" spans="1:8" ht="34.5" x14ac:dyDescent="0.25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61">
        <f>+Աջափնյակ!H1169+Քաղաքապետարան!H1169+Ավան!H1169+Արաբկիր!H1169+Դավթաշեն!H1169+Էրեբունի!H1169+Կենտրոն!H1169+Մալաթիա!H1169+'Նոր Նորք'!H1169+'Նորք Մարաշ'!H1169+Նուբարաշեն!H1169+Շենգավիթ!H1169+Զեյթուն!H1169</f>
        <v>683290.7</v>
      </c>
    </row>
    <row r="1170" spans="1:8" ht="17.25" x14ac:dyDescent="0.25">
      <c r="A1170" s="103"/>
      <c r="B1170" s="103"/>
      <c r="C1170" s="103"/>
      <c r="D1170" s="103"/>
      <c r="E1170" s="25"/>
      <c r="F1170" s="69" t="s">
        <v>272</v>
      </c>
      <c r="G1170" s="103"/>
      <c r="H1170" s="30"/>
    </row>
    <row r="1171" spans="1:8" ht="69" x14ac:dyDescent="0.25">
      <c r="A1171" s="103"/>
      <c r="B1171" s="103"/>
      <c r="C1171" s="103"/>
      <c r="D1171" s="8"/>
      <c r="E1171" s="25"/>
      <c r="F1171" s="68" t="s">
        <v>491</v>
      </c>
      <c r="G1171" s="103"/>
      <c r="H1171" s="30"/>
    </row>
    <row r="1172" spans="1:8" ht="33" x14ac:dyDescent="0.25">
      <c r="A1172" s="103"/>
      <c r="B1172" s="103"/>
      <c r="C1172" s="103"/>
      <c r="D1172" s="8"/>
      <c r="E1172" s="25"/>
      <c r="F1172" s="27" t="s">
        <v>27</v>
      </c>
      <c r="G1172" s="103"/>
      <c r="H1172" s="30"/>
    </row>
    <row r="1173" spans="1:8" ht="33.75" thickBot="1" x14ac:dyDescent="0.3">
      <c r="A1173" s="103"/>
      <c r="B1173" s="103"/>
      <c r="C1173" s="103"/>
      <c r="D1173" s="8"/>
      <c r="E1173" s="25"/>
      <c r="F1173" s="80" t="s">
        <v>164</v>
      </c>
      <c r="G1173" s="109" t="s">
        <v>74</v>
      </c>
      <c r="H1173" s="47">
        <f>+Աջափնյակ!H1173+Քաղաքապետարան!H1173+Ավան!H1173+Արաբկիր!H1173+Դավթաշեն!H1173+Էրեբունի!H1173+Կենտրոն!H1173+Մալաթիա!H1173+'Նոր Նորք'!H1173+'Նորք Մարաշ'!H1173+Նուբարաշեն!H1173+Շենգավիթ!H1173+Զեյթուն!H1173</f>
        <v>683290.7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76">
        <f>+Աջափնյակ!H1174+Քաղաքապետարան!H1174+Ավան!H1174+Արաբկիր!H1174+Դավթաշեն!H1174+Էրեբունի!H1174+Կենտրոն!H1174+Մալաթիա!H1174+'Նոր Նորք'!H1174+'Նորք Մարաշ'!H1174+Նուբարաշեն!H1174+Շենգավիթ!H1174+Զեյթուն!H1174</f>
        <v>3375393.4</v>
      </c>
    </row>
    <row r="1175" spans="1:8" ht="18" thickBot="1" x14ac:dyDescent="0.3">
      <c r="A1175" s="103"/>
      <c r="B1175" s="103"/>
      <c r="C1175" s="103"/>
      <c r="D1175" s="8"/>
      <c r="E1175" s="25"/>
      <c r="F1175" s="150" t="s">
        <v>114</v>
      </c>
      <c r="G1175" s="120"/>
      <c r="H1175" s="37"/>
    </row>
    <row r="1176" spans="1:8" ht="17.25" x14ac:dyDescent="0.25">
      <c r="A1176" s="103"/>
      <c r="B1176" s="103"/>
      <c r="C1176" s="103"/>
      <c r="D1176" s="8"/>
      <c r="E1176" s="25"/>
      <c r="F1176" s="173" t="s">
        <v>319</v>
      </c>
      <c r="G1176" s="100"/>
      <c r="H1176" s="146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76">
        <f>+Աջափնյակ!H1177+Քաղաքապետարան!H1177+Ավան!H1177+Արաբկիր!H1177+Դավթաշեն!H1177+Էրեբունի!H1177+Կենտրոն!H1177+Մալաթիա!H1177+'Նոր Նորք'!H1177+'Նորք Մարաշ'!H1177+Նուբարաշեն!H1177+Շենգավիթ!H1177+Զեյթուն!H1177</f>
        <v>2731488.6</v>
      </c>
    </row>
    <row r="1178" spans="1:8" ht="17.25" x14ac:dyDescent="0.25">
      <c r="A1178" s="103"/>
      <c r="B1178" s="103"/>
      <c r="C1178" s="103"/>
      <c r="D1178" s="8"/>
      <c r="E1178" s="25"/>
      <c r="F1178" s="69" t="s">
        <v>321</v>
      </c>
      <c r="G1178" s="103"/>
      <c r="H1178" s="30"/>
    </row>
    <row r="1179" spans="1:8" ht="34.5" x14ac:dyDescent="0.25">
      <c r="A1179" s="103"/>
      <c r="B1179" s="103"/>
      <c r="C1179" s="103"/>
      <c r="D1179" s="8"/>
      <c r="E1179" s="25"/>
      <c r="F1179" s="114" t="s">
        <v>488</v>
      </c>
      <c r="G1179" s="103"/>
      <c r="H1179" s="30"/>
    </row>
    <row r="1180" spans="1:8" ht="17.25" x14ac:dyDescent="0.25">
      <c r="A1180" s="103"/>
      <c r="B1180" s="103"/>
      <c r="C1180" s="103"/>
      <c r="D1180" s="8"/>
      <c r="E1180" s="25"/>
      <c r="F1180" s="69" t="s">
        <v>108</v>
      </c>
      <c r="G1180" s="103"/>
      <c r="H1180" s="30"/>
    </row>
    <row r="1181" spans="1:8" ht="35.25" thickBot="1" x14ac:dyDescent="0.3">
      <c r="A1181" s="103"/>
      <c r="B1181" s="103"/>
      <c r="C1181" s="103"/>
      <c r="D1181" s="8"/>
      <c r="E1181" s="25"/>
      <c r="F1181" s="115" t="s">
        <v>489</v>
      </c>
      <c r="G1181" s="124"/>
      <c r="H1181" s="47"/>
    </row>
    <row r="1182" spans="1:8" ht="17.25" x14ac:dyDescent="0.25">
      <c r="A1182" s="103"/>
      <c r="B1182" s="103"/>
      <c r="C1182" s="103"/>
      <c r="D1182" s="8"/>
      <c r="E1182" s="25"/>
      <c r="F1182" s="175" t="s">
        <v>324</v>
      </c>
      <c r="G1182" s="149"/>
      <c r="H1182" s="255"/>
    </row>
    <row r="1183" spans="1:8" ht="17.25" x14ac:dyDescent="0.25">
      <c r="A1183" s="103"/>
      <c r="B1183" s="103"/>
      <c r="C1183" s="103"/>
      <c r="D1183" s="8"/>
      <c r="E1183" s="38">
        <v>50047</v>
      </c>
      <c r="F1183" s="71" t="s">
        <v>493</v>
      </c>
      <c r="G1183" s="103"/>
      <c r="H1183" s="61">
        <f>+Աջափնյակ!H1183+Քաղաքապետարան!H1183+Ավան!H1183+Արաբկիր!H1183+Դավթաշեն!H1183+Էրեբունի!H1183+Կենտրոն!H1183+Մալաթիա!H1183+'Նոր Նորք'!H1183+'Նորք Մարաշ'!H1183+Նուբարաշեն!H1183+Շենգավիթ!H1183+Զեյթուն!H1183</f>
        <v>2441488.6</v>
      </c>
    </row>
    <row r="1184" spans="1:8" ht="17.25" x14ac:dyDescent="0.25">
      <c r="A1184" s="103"/>
      <c r="B1184" s="103"/>
      <c r="C1184" s="103"/>
      <c r="D1184" s="8"/>
      <c r="E1184" s="25"/>
      <c r="F1184" s="69" t="s">
        <v>272</v>
      </c>
      <c r="G1184" s="103"/>
      <c r="H1184" s="30"/>
    </row>
    <row r="1185" spans="1:12" ht="34.5" x14ac:dyDescent="0.25">
      <c r="A1185" s="103"/>
      <c r="B1185" s="103"/>
      <c r="C1185" s="103"/>
      <c r="D1185" s="8"/>
      <c r="E1185" s="25"/>
      <c r="F1185" s="68" t="s">
        <v>494</v>
      </c>
      <c r="G1185" s="103"/>
      <c r="H1185" s="30"/>
    </row>
    <row r="1186" spans="1:12" ht="33" x14ac:dyDescent="0.25">
      <c r="A1186" s="103"/>
      <c r="B1186" s="103"/>
      <c r="C1186" s="103"/>
      <c r="D1186" s="8"/>
      <c r="E1186" s="25"/>
      <c r="F1186" s="27" t="s">
        <v>27</v>
      </c>
      <c r="G1186" s="103"/>
      <c r="H1186" s="30"/>
    </row>
    <row r="1187" spans="1:12" ht="17.25" x14ac:dyDescent="0.25">
      <c r="A1187" s="103"/>
      <c r="B1187" s="103"/>
      <c r="C1187" s="103"/>
      <c r="D1187" s="8"/>
      <c r="E1187" s="25"/>
      <c r="F1187" s="376" t="s">
        <v>763</v>
      </c>
      <c r="G1187" s="29" t="s">
        <v>40</v>
      </c>
      <c r="H1187" s="30">
        <f>+Աջափնյակ!H1187+Քաղաքապետարան!H1187+Ավան!H1187+Արաբկիր!H1187+Դավթաշեն!H1187+Էրեբունի!H1187+Կենտրոն!H1187+Մալաթիա!H1187+'Նոր Նորք'!H1187+'Նորք Մարաշ'!H1187+Նուբարաշեն!H1187+Շենգավիթ!H1187+Զեյթուն!H1187</f>
        <v>3900</v>
      </c>
    </row>
    <row r="1188" spans="1:12" ht="17.25" x14ac:dyDescent="0.25">
      <c r="A1188" s="103"/>
      <c r="B1188" s="103"/>
      <c r="C1188" s="103"/>
      <c r="D1188" s="8"/>
      <c r="E1188" s="25"/>
      <c r="F1188" s="32" t="s">
        <v>158</v>
      </c>
      <c r="G1188" s="63">
        <v>4239</v>
      </c>
      <c r="H1188" s="30">
        <f>+Աջափնյակ!H1188+Քաղաքապետարան!H1188+Ավան!H1188+Արաբկիր!H1188+Դավթաշեն!H1188+Էրեբունի!H1188+Կենտրոն!H1188+Մալաթիա!H1188+'Նոր Նորք'!H1188+'Նորք Մարաշ'!H1188+Նուբարաշեն!H1188+Շենգավիթ!H1188+Զեյթուն!H1188</f>
        <v>2380431.6</v>
      </c>
    </row>
    <row r="1189" spans="1:12" ht="17.25" x14ac:dyDescent="0.25">
      <c r="A1189" s="103"/>
      <c r="B1189" s="103"/>
      <c r="C1189" s="103"/>
      <c r="D1189" s="8"/>
      <c r="E1189" s="25"/>
      <c r="F1189" s="34" t="s">
        <v>849</v>
      </c>
      <c r="G1189" s="29" t="s">
        <v>70</v>
      </c>
      <c r="H1189" s="30">
        <f>+Աջափնյակ!H1189+Քաղաքապետարան!H1189+Ավան!H1189+Արաբկիր!H1189+Դավթաշեն!H1189+Էրեբունի!H1189+Կենտրոն!H1189+Մալաթիա!H1189+'Նոր Նորք'!H1189+'Նորք Մարաշ'!H1189+Նուբարաշեն!H1189+Շենգավիթ!H1189+Զեյթուն!H1189</f>
        <v>56157</v>
      </c>
    </row>
    <row r="1190" spans="1:12" ht="18" thickBot="1" x14ac:dyDescent="0.3">
      <c r="A1190" s="103"/>
      <c r="B1190" s="103"/>
      <c r="C1190" s="103"/>
      <c r="D1190" s="8"/>
      <c r="E1190" s="25"/>
      <c r="F1190" s="35" t="s">
        <v>421</v>
      </c>
      <c r="G1190" s="63">
        <v>4269</v>
      </c>
      <c r="H1190" s="37">
        <f>+Աջափնյակ!H1190+Քաղաքապետարան!H1190+Ավան!H1190+Արաբկիր!H1190+Դավթաշեն!H1190+Էրեբունի!H1190+Կենտրոն!H1190+Մալաթիա!H1190+'Նոր Նորք'!H1190+'Նորք Մարաշ'!H1190+Նուբարաշեն!H1190+Շենգավիթ!H1190+Զեյթուն!H1190</f>
        <v>1000</v>
      </c>
    </row>
    <row r="1191" spans="1:12" ht="17.25" x14ac:dyDescent="0.25">
      <c r="A1191" s="103"/>
      <c r="B1191" s="103"/>
      <c r="C1191" s="103"/>
      <c r="D1191" s="8"/>
      <c r="E1191" s="57"/>
      <c r="F1191" s="173" t="s">
        <v>324</v>
      </c>
      <c r="G1191" s="100"/>
      <c r="H1191" s="147"/>
    </row>
    <row r="1192" spans="1:12" ht="34.5" x14ac:dyDescent="0.25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61">
        <f>+Աջափնյակ!H1192+Քաղաքապետարան!H1192+Ավան!H1192+Արաբկիր!H1192+Դավթաշեն!H1192+Էրեբունի!H1192+Կենտրոն!H1192+Մալաթիա!H1192+'Նոր Նորք'!H1192+'Նորք Մարաշ'!H1192+Նուբարաշեն!H1192+Շենգավիթ!H1192+Զեյթուն!H1192</f>
        <v>290000</v>
      </c>
    </row>
    <row r="1193" spans="1:12" ht="17.25" x14ac:dyDescent="0.25">
      <c r="A1193" s="103"/>
      <c r="B1193" s="103"/>
      <c r="C1193" s="103"/>
      <c r="D1193" s="8"/>
      <c r="E1193" s="57"/>
      <c r="F1193" s="69" t="s">
        <v>272</v>
      </c>
      <c r="G1193" s="103"/>
      <c r="H1193" s="31"/>
    </row>
    <row r="1194" spans="1:12" ht="34.5" x14ac:dyDescent="0.25">
      <c r="A1194" s="103"/>
      <c r="B1194" s="103"/>
      <c r="C1194" s="103"/>
      <c r="D1194" s="8"/>
      <c r="E1194" s="57"/>
      <c r="F1194" s="68" t="s">
        <v>496</v>
      </c>
      <c r="G1194" s="103"/>
      <c r="H1194" s="31"/>
    </row>
    <row r="1195" spans="1:12" ht="33" x14ac:dyDescent="0.25">
      <c r="A1195" s="103"/>
      <c r="B1195" s="103"/>
      <c r="C1195" s="103"/>
      <c r="D1195" s="8"/>
      <c r="E1195" s="57"/>
      <c r="F1195" s="27" t="s">
        <v>27</v>
      </c>
      <c r="G1195" s="103"/>
      <c r="H1195" s="31"/>
    </row>
    <row r="1196" spans="1:12" ht="17.25" x14ac:dyDescent="0.25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31">
        <f>+Աջափնյակ!H1196+Քաղաքապետարան!H1196+Ավան!H1196+Արաբկիր!H1196+Դավթաշեն!H1196+Էրեբունի!H1196+Կենտրոն!H1196+Մալաթիա!H1196+'Նոր Նորք'!H1196+'Նորք Մարաշ'!H1196+Նուբարաշեն!H1196+Շենգավիթ!H1196+Զեյթուն!H1196</f>
        <v>265000</v>
      </c>
    </row>
    <row r="1197" spans="1:12" ht="33.75" thickBot="1" x14ac:dyDescent="0.3">
      <c r="A1197" s="103"/>
      <c r="B1197" s="103"/>
      <c r="C1197" s="103"/>
      <c r="D1197" s="8"/>
      <c r="E1197" s="57"/>
      <c r="F1197" s="45" t="s">
        <v>868</v>
      </c>
      <c r="G1197" s="46">
        <v>4819</v>
      </c>
      <c r="H1197" s="48">
        <f>+Աջափնյակ!H1197+Քաղաքապետարան!H1197+Ավան!H1197+Արաբկիր!H1197+Դավթաշեն!H1197+Էրեբունի!H1197+Կենտրոն!H1197+Մալաթիա!H1197+'Նոր Նորք'!H1197+'Նորք Մարաշ'!H1197+Նուբարաշեն!H1197+Շենգավիթ!H1197+Զեյթուն!H1197</f>
        <v>25000</v>
      </c>
    </row>
    <row r="1198" spans="1:12" ht="17.25" x14ac:dyDescent="0.25">
      <c r="A1198" s="103"/>
      <c r="B1198" s="103"/>
      <c r="C1198" s="103"/>
      <c r="D1198" s="8"/>
      <c r="E1198" s="25"/>
      <c r="F1198" s="175" t="s">
        <v>319</v>
      </c>
      <c r="G1198" s="149"/>
      <c r="H1198" s="255"/>
    </row>
    <row r="1199" spans="1:12" ht="24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76">
        <f>+Աջափնյակ!H1199+Քաղաքապետարան!H1199+Ավան!H1199+Արաբկիր!H1199+Դավթաշեն!H1199+Էրեբունի!H1199+Կենտրոն!H1199+Մալաթիա!H1199+'Նոր Նորք'!H1199+'Նորք Մարաշ'!H1199+Նուբարաշեն!H1199+Շենգավիթ!H1199+Զեյթուն!H1199</f>
        <v>643904.80000000005</v>
      </c>
      <c r="L1199" t="s">
        <v>499</v>
      </c>
    </row>
    <row r="1200" spans="1:12" ht="17.25" x14ac:dyDescent="0.25">
      <c r="A1200" s="103"/>
      <c r="B1200" s="103"/>
      <c r="C1200" s="103"/>
      <c r="D1200" s="8"/>
      <c r="E1200" s="25"/>
      <c r="F1200" s="69" t="s">
        <v>321</v>
      </c>
      <c r="G1200" s="103"/>
      <c r="H1200" s="30"/>
    </row>
    <row r="1201" spans="1:8" ht="51.75" x14ac:dyDescent="0.25">
      <c r="A1201" s="153"/>
      <c r="B1201" s="153"/>
      <c r="C1201" s="153"/>
      <c r="D1201" s="8"/>
      <c r="E1201" s="25"/>
      <c r="F1201" s="114" t="s">
        <v>500</v>
      </c>
      <c r="G1201" s="153"/>
      <c r="H1201" s="30"/>
    </row>
    <row r="1202" spans="1:8" ht="17.25" x14ac:dyDescent="0.25">
      <c r="A1202" s="153"/>
      <c r="B1202" s="153"/>
      <c r="C1202" s="153"/>
      <c r="D1202" s="8"/>
      <c r="E1202" s="25"/>
      <c r="F1202" s="69" t="s">
        <v>108</v>
      </c>
      <c r="G1202" s="153"/>
      <c r="H1202" s="30"/>
    </row>
    <row r="1203" spans="1:8" ht="35.25" thickBot="1" x14ac:dyDescent="0.3">
      <c r="A1203" s="153"/>
      <c r="B1203" s="153"/>
      <c r="C1203" s="153"/>
      <c r="D1203" s="8"/>
      <c r="E1203" s="25"/>
      <c r="F1203" s="115" t="s">
        <v>501</v>
      </c>
      <c r="G1203" s="226"/>
      <c r="H1203" s="47"/>
    </row>
    <row r="1204" spans="1:8" ht="17.25" x14ac:dyDescent="0.25">
      <c r="A1204" s="153"/>
      <c r="B1204" s="153"/>
      <c r="C1204" s="153"/>
      <c r="D1204" s="8"/>
      <c r="E1204" s="25"/>
      <c r="F1204" s="173" t="s">
        <v>324</v>
      </c>
      <c r="G1204" s="155"/>
      <c r="H1204" s="146"/>
    </row>
    <row r="1205" spans="1:8" ht="17.25" x14ac:dyDescent="0.25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61">
        <f>+Աջափնյակ!H1205+Քաղաքապետարան!H1205+Ավան!H1205+Արաբկիր!H1205+Դավթաշեն!H1205+Էրեբունի!H1205+Կենտրոն!H1205+Մալաթիա!H1205+'Նոր Նորք'!H1205+'Նորք Մարաշ'!H1205+Նուբարաշեն!H1205+Շենգավիթ!H1205+Զեյթուն!H1205</f>
        <v>443904.8</v>
      </c>
    </row>
    <row r="1206" spans="1:8" ht="17.25" x14ac:dyDescent="0.25">
      <c r="A1206" s="153"/>
      <c r="B1206" s="153"/>
      <c r="C1206" s="153"/>
      <c r="D1206" s="8"/>
      <c r="E1206" s="25"/>
      <c r="F1206" s="69" t="s">
        <v>272</v>
      </c>
      <c r="G1206" s="153"/>
      <c r="H1206" s="30"/>
    </row>
    <row r="1207" spans="1:8" ht="34.5" x14ac:dyDescent="0.25">
      <c r="A1207" s="153"/>
      <c r="B1207" s="153"/>
      <c r="C1207" s="153"/>
      <c r="D1207" s="8"/>
      <c r="E1207" s="25"/>
      <c r="F1207" s="68" t="s">
        <v>503</v>
      </c>
      <c r="G1207" s="153"/>
      <c r="H1207" s="30"/>
    </row>
    <row r="1208" spans="1:8" ht="33" x14ac:dyDescent="0.25">
      <c r="A1208" s="153"/>
      <c r="B1208" s="153"/>
      <c r="C1208" s="153"/>
      <c r="D1208" s="8"/>
      <c r="E1208" s="25"/>
      <c r="F1208" s="27" t="s">
        <v>27</v>
      </c>
      <c r="G1208" s="153"/>
      <c r="H1208" s="30"/>
    </row>
    <row r="1209" spans="1:8" ht="33.75" thickBot="1" x14ac:dyDescent="0.3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47">
        <f>+Աջափնյակ!H1209+Քաղաքապետարան!H1209+Ավան!H1209+Արաբկիր!H1209+Դավթաշեն!H1209+Էրեբունի!H1209+Կենտրոն!H1209+Մալաթիա!H1209+'Նոր Նորք'!H1209+'Նորք Մարաշ'!H1209+Նուբարաշեն!H1209+Շենգավիթ!H1209+Զեյթուն!H1209</f>
        <v>443904.8</v>
      </c>
    </row>
    <row r="1210" spans="1:8" ht="17.25" x14ac:dyDescent="0.25">
      <c r="A1210" s="153"/>
      <c r="B1210" s="153"/>
      <c r="C1210" s="153"/>
      <c r="D1210" s="8"/>
      <c r="E1210" s="25"/>
      <c r="F1210" s="173" t="s">
        <v>324</v>
      </c>
      <c r="G1210" s="155"/>
      <c r="H1210" s="146"/>
    </row>
    <row r="1211" spans="1:8" ht="17.25" x14ac:dyDescent="0.25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61">
        <f>+Աջափնյակ!H1211+Քաղաքապետարան!H1211+Ավան!H1211+Արաբկիր!H1211+Դավթաշեն!H1211+Էրեբունի!H1211+Կենտրոն!H1211+Մալաթիա!H1211+'Նոր Նորք'!H1211+'Նորք Մարաշ'!H1211+Նուբարաշեն!H1211+Շենգավիթ!H1211+Զեյթուն!H1211</f>
        <v>200000</v>
      </c>
    </row>
    <row r="1212" spans="1:8" ht="17.25" x14ac:dyDescent="0.25">
      <c r="A1212" s="8"/>
      <c r="B1212" s="8"/>
      <c r="C1212" s="8"/>
      <c r="D1212" s="8"/>
      <c r="E1212" s="25"/>
      <c r="F1212" s="69" t="s">
        <v>272</v>
      </c>
      <c r="G1212" s="153"/>
      <c r="H1212" s="30"/>
    </row>
    <row r="1213" spans="1:8" ht="34.5" x14ac:dyDescent="0.25">
      <c r="A1213" s="8"/>
      <c r="B1213" s="8"/>
      <c r="C1213" s="8"/>
      <c r="D1213" s="8"/>
      <c r="E1213" s="25"/>
      <c r="F1213" s="68" t="s">
        <v>505</v>
      </c>
      <c r="G1213" s="153"/>
      <c r="H1213" s="30"/>
    </row>
    <row r="1214" spans="1:8" ht="33" x14ac:dyDescent="0.25">
      <c r="A1214" s="8"/>
      <c r="B1214" s="8"/>
      <c r="C1214" s="8"/>
      <c r="D1214" s="8"/>
      <c r="E1214" s="25"/>
      <c r="F1214" s="27" t="s">
        <v>27</v>
      </c>
      <c r="G1214" s="153"/>
      <c r="H1214" s="30"/>
    </row>
    <row r="1215" spans="1:8" ht="18" thickBot="1" x14ac:dyDescent="0.3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47">
        <f>+Աջափնյակ!H1215+Քաղաքապետարան!H1215+Ավան!H1215+Արաբկիր!H1215+Դավթաշեն!H1215+Էրեբունի!H1215+Կենտրոն!H1215+Մալաթիա!H1215+'Նոր Նորք'!H1215+'Նորք Մարաշ'!H1215+Նուբարաշեն!H1215+Շենգավիթ!H1215+Զեյթուն!H1215</f>
        <v>200000</v>
      </c>
    </row>
    <row r="1216" spans="1:8" ht="17.25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74">
        <f>+Աջափնյակ!H1216+Քաղաքապետարան!H1216+Ավան!H1216+Արաբկիր!H1216+Դավթաշեն!H1216+Էրեբունի!H1216+Կենտրոն!H1216+Մալաթիա!H1216+'Նոր Նորք'!H1216+'Նորք Մարաշ'!H1216+Նուբարաշեն!H1216+Շենգավիթ!H1216+Զեյթուն!H1216</f>
        <v>1122357.7</v>
      </c>
    </row>
    <row r="1217" spans="1:8" ht="18" thickBot="1" x14ac:dyDescent="0.3">
      <c r="A1217" s="8"/>
      <c r="B1217" s="8"/>
      <c r="C1217" s="8"/>
      <c r="D1217" s="8"/>
      <c r="E1217" s="25"/>
      <c r="F1217" s="150" t="s">
        <v>114</v>
      </c>
      <c r="G1217" s="154"/>
      <c r="H1217" s="37"/>
    </row>
    <row r="1218" spans="1:8" ht="17.25" x14ac:dyDescent="0.25">
      <c r="A1218" s="8"/>
      <c r="B1218" s="8"/>
      <c r="C1218" s="8"/>
      <c r="D1218" s="8"/>
      <c r="E1218" s="25"/>
      <c r="F1218" s="173" t="s">
        <v>319</v>
      </c>
      <c r="G1218" s="155"/>
      <c r="H1218" s="146"/>
    </row>
    <row r="1219" spans="1:8" ht="17.25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76">
        <f>+Աջափնյակ!H1219+Քաղաքապետարան!H1219+Ավան!H1219+Արաբկիր!H1219+Դավթաշեն!H1219+Էրեբունի!H1219+Կենտրոն!H1219+Մալաթիա!H1219+'Նոր Նորք'!H1219+'Նորք Մարաշ'!H1219+Նուբարաշեն!H1219+Շենգավիթ!H1219+Զեյթուն!H1219</f>
        <v>1122357.7</v>
      </c>
    </row>
    <row r="1220" spans="1:8" ht="17.25" x14ac:dyDescent="0.25">
      <c r="A1220" s="8"/>
      <c r="B1220" s="8"/>
      <c r="C1220" s="8"/>
      <c r="D1220" s="8"/>
      <c r="E1220" s="25"/>
      <c r="F1220" s="69" t="s">
        <v>321</v>
      </c>
      <c r="G1220" s="153"/>
      <c r="H1220" s="30"/>
    </row>
    <row r="1221" spans="1:8" ht="34.5" x14ac:dyDescent="0.25">
      <c r="A1221" s="8"/>
      <c r="B1221" s="8"/>
      <c r="C1221" s="8"/>
      <c r="D1221" s="8"/>
      <c r="E1221" s="25"/>
      <c r="F1221" s="114" t="s">
        <v>488</v>
      </c>
      <c r="G1221" s="153"/>
      <c r="H1221" s="30"/>
    </row>
    <row r="1222" spans="1:8" ht="17.25" x14ac:dyDescent="0.25">
      <c r="A1222" s="8"/>
      <c r="B1222" s="8"/>
      <c r="C1222" s="8"/>
      <c r="D1222" s="8"/>
      <c r="E1222" s="25"/>
      <c r="F1222" s="69" t="s">
        <v>108</v>
      </c>
      <c r="G1222" s="153"/>
      <c r="H1222" s="30"/>
    </row>
    <row r="1223" spans="1:8" ht="35.25" thickBot="1" x14ac:dyDescent="0.3">
      <c r="A1223" s="8"/>
      <c r="B1223" s="8"/>
      <c r="C1223" s="8"/>
      <c r="D1223" s="8"/>
      <c r="E1223" s="25"/>
      <c r="F1223" s="115" t="s">
        <v>507</v>
      </c>
      <c r="G1223" s="226"/>
      <c r="H1223" s="47"/>
    </row>
    <row r="1224" spans="1:8" ht="17.25" x14ac:dyDescent="0.25">
      <c r="A1224" s="8"/>
      <c r="B1224" s="8"/>
      <c r="C1224" s="8"/>
      <c r="D1224" s="8"/>
      <c r="E1224" s="25"/>
      <c r="F1224" s="173" t="s">
        <v>324</v>
      </c>
      <c r="G1224" s="155"/>
      <c r="H1224" s="146"/>
    </row>
    <row r="1225" spans="1:8" ht="17.25" x14ac:dyDescent="0.25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61">
        <f>+Աջափնյակ!H1225+Քաղաքապետարան!H1225+Ավան!H1225+Արաբկիր!H1225+Դավթաշեն!H1225+Էրեբունի!H1225+Կենտրոն!H1225+Մալաթիա!H1225+'Նոր Նորք'!H1225+'Նորք Մարաշ'!H1225+Նուբարաշեն!H1225+Շենգավիթ!H1225+Զեյթուն!H1225</f>
        <v>177999.6</v>
      </c>
    </row>
    <row r="1226" spans="1:8" ht="17.25" x14ac:dyDescent="0.25">
      <c r="A1226" s="8"/>
      <c r="B1226" s="8"/>
      <c r="C1226" s="8"/>
      <c r="D1226" s="8"/>
      <c r="E1226" s="38"/>
      <c r="F1226" s="69" t="s">
        <v>272</v>
      </c>
      <c r="G1226" s="153"/>
      <c r="H1226" s="30"/>
    </row>
    <row r="1227" spans="1:8" ht="51.75" x14ac:dyDescent="0.25">
      <c r="A1227" s="8"/>
      <c r="B1227" s="8"/>
      <c r="C1227" s="8"/>
      <c r="D1227" s="8"/>
      <c r="E1227" s="38"/>
      <c r="F1227" s="114" t="s">
        <v>509</v>
      </c>
      <c r="G1227" s="153"/>
      <c r="H1227" s="30"/>
    </row>
    <row r="1228" spans="1:8" ht="33" x14ac:dyDescent="0.25">
      <c r="A1228" s="8"/>
      <c r="B1228" s="8"/>
      <c r="C1228" s="8"/>
      <c r="D1228" s="8"/>
      <c r="E1228" s="38"/>
      <c r="F1228" s="27" t="s">
        <v>27</v>
      </c>
      <c r="G1228" s="228"/>
      <c r="H1228" s="30"/>
    </row>
    <row r="1229" spans="1:8" ht="33.75" thickBot="1" x14ac:dyDescent="0.3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47">
        <f>+Աջափնյակ!H1229+Քաղաքապետարան!H1229+Ավան!H1229+Արաբկիր!H1229+Դավթաշեն!H1229+Էրեբունի!H1229+Կենտրոն!H1229+Մալաթիա!H1229+'Նոր Նորք'!H1229+'Նորք Մարաշ'!H1229+Նուբարաշեն!H1229+Շենգավիթ!H1229+Զեյթուն!H1229</f>
        <v>177999.6</v>
      </c>
    </row>
    <row r="1230" spans="1:8" ht="17.25" x14ac:dyDescent="0.25">
      <c r="A1230" s="8"/>
      <c r="B1230" s="8"/>
      <c r="C1230" s="8"/>
      <c r="D1230" s="8"/>
      <c r="E1230" s="38"/>
      <c r="F1230" s="175" t="s">
        <v>324</v>
      </c>
      <c r="G1230" s="227"/>
      <c r="H1230" s="255"/>
    </row>
    <row r="1231" spans="1:8" ht="17.25" x14ac:dyDescent="0.25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61">
        <f>+Աջափնյակ!H1231+Քաղաքապետարան!H1231+Ավան!H1231+Արաբկիր!H1231+Դավթաշեն!H1231+Էրեբունի!H1231+Կենտրոն!H1231+Մալաթիա!H1231+'Նոր Նորք'!H1231+'Նորք Մարաշ'!H1231+Նուբարաշեն!H1231+Շենգավիթ!H1231+Զեյթուն!H1231</f>
        <v>444358.1</v>
      </c>
    </row>
    <row r="1232" spans="1:8" ht="17.25" x14ac:dyDescent="0.25">
      <c r="A1232" s="8"/>
      <c r="B1232" s="8"/>
      <c r="C1232" s="8"/>
      <c r="D1232" s="8"/>
      <c r="E1232" s="38"/>
      <c r="F1232" s="69" t="s">
        <v>272</v>
      </c>
      <c r="G1232" s="153"/>
      <c r="H1232" s="30"/>
    </row>
    <row r="1233" spans="1:8" ht="34.5" x14ac:dyDescent="0.25">
      <c r="A1233" s="8"/>
      <c r="B1233" s="8"/>
      <c r="C1233" s="8"/>
      <c r="D1233" s="8"/>
      <c r="E1233" s="38"/>
      <c r="F1233" s="114" t="s">
        <v>511</v>
      </c>
      <c r="G1233" s="103"/>
      <c r="H1233" s="30"/>
    </row>
    <row r="1234" spans="1:8" ht="33" x14ac:dyDescent="0.25">
      <c r="A1234" s="8"/>
      <c r="B1234" s="8"/>
      <c r="C1234" s="8"/>
      <c r="D1234" s="8"/>
      <c r="E1234" s="38"/>
      <c r="F1234" s="27" t="s">
        <v>27</v>
      </c>
      <c r="G1234" s="103"/>
      <c r="H1234" s="30"/>
    </row>
    <row r="1235" spans="1:8" ht="33.75" thickBot="1" x14ac:dyDescent="0.3">
      <c r="A1235" s="8"/>
      <c r="B1235" s="8"/>
      <c r="C1235" s="8"/>
      <c r="D1235" s="8"/>
      <c r="E1235" s="38"/>
      <c r="F1235" s="90" t="s">
        <v>164</v>
      </c>
      <c r="G1235" s="91" t="s">
        <v>74</v>
      </c>
      <c r="H1235" s="37">
        <f>+Աջափնյակ!H1235+Քաղաքապետարան!H1235+Ավան!H1235+Արաբկիր!H1235+Դավթաշեն!H1235+Էրեբունի!H1235+Կենտրոն!H1235+Մալաթիա!H1235+'Նոր Նորք'!H1235+'Նորք Մարաշ'!H1235+Նուբարաշեն!H1235+Շենգավիթ!H1235+Զեյթուն!H1235</f>
        <v>444358.1</v>
      </c>
    </row>
    <row r="1236" spans="1:8" ht="17.25" x14ac:dyDescent="0.25">
      <c r="A1236" s="8"/>
      <c r="B1236" s="8"/>
      <c r="C1236" s="8"/>
      <c r="D1236" s="8"/>
      <c r="E1236" s="252"/>
      <c r="F1236" s="173" t="s">
        <v>324</v>
      </c>
      <c r="G1236" s="100"/>
      <c r="H1236" s="147"/>
    </row>
    <row r="1237" spans="1:8" ht="17.25" x14ac:dyDescent="0.25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62">
        <f>+Աջափնյակ!H1237+Քաղաքապետարան!H1237+Ավան!H1237+Արաբկիր!H1237+Դավթաշեն!H1237+Էրեբունի!H1237+Կենտրոն!H1237+Մալաթիա!H1237+'Նոր Նորք'!H1237+'Նորք Մարաշ'!H1237+Նուբարաշեն!H1237+Շենգավիթ!H1237+Զեյթուն!H1237</f>
        <v>500000</v>
      </c>
    </row>
    <row r="1238" spans="1:8" ht="17.25" x14ac:dyDescent="0.25">
      <c r="A1238" s="8"/>
      <c r="B1238" s="8"/>
      <c r="C1238" s="8"/>
      <c r="D1238" s="8"/>
      <c r="E1238" s="252"/>
      <c r="F1238" s="69" t="s">
        <v>272</v>
      </c>
      <c r="G1238" s="103"/>
      <c r="H1238" s="31"/>
    </row>
    <row r="1239" spans="1:8" ht="51.75" x14ac:dyDescent="0.25">
      <c r="A1239" s="8"/>
      <c r="B1239" s="8"/>
      <c r="C1239" s="8"/>
      <c r="D1239" s="8"/>
      <c r="E1239" s="252"/>
      <c r="F1239" s="254" t="s">
        <v>696</v>
      </c>
      <c r="G1239" s="103"/>
      <c r="H1239" s="31"/>
    </row>
    <row r="1240" spans="1:8" ht="33" x14ac:dyDescent="0.25">
      <c r="A1240" s="8"/>
      <c r="B1240" s="8"/>
      <c r="C1240" s="8"/>
      <c r="D1240" s="8"/>
      <c r="E1240" s="252"/>
      <c r="F1240" s="27" t="s">
        <v>27</v>
      </c>
      <c r="G1240" s="103"/>
      <c r="H1240" s="31"/>
    </row>
    <row r="1241" spans="1:8" ht="18" thickBot="1" x14ac:dyDescent="0.3">
      <c r="A1241" s="8"/>
      <c r="B1241" s="8"/>
      <c r="C1241" s="8"/>
      <c r="D1241" s="8"/>
      <c r="E1241" s="252"/>
      <c r="F1241" s="80" t="s">
        <v>92</v>
      </c>
      <c r="G1241" s="109">
        <v>5113</v>
      </c>
      <c r="H1241" s="48">
        <f>+Աջափնյակ!H1241+Քաղաքապետարան!H1241+Ավան!H1241+Արաբկիր!H1241+Դավթաշեն!H1241+Էրեբունի!H1241+Կենտրոն!H1241+Մալաթիա!H1241+'Նոր Նորք'!H1241+'Նորք Մարաշ'!H1241+Նուբարաշեն!H1241+Շենգավիթ!H1241+Զեյթուն!H1241</f>
        <v>500000</v>
      </c>
    </row>
    <row r="1242" spans="1:8" ht="34.5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74">
        <f>+Աջափնյակ!H1242+Քաղաքապետարան!H1242+Ավան!H1242+Արաբկիր!H1242+Դավթաշեն!H1242+Էրեբունի!H1242+Կենտրոն!H1242+Մալաթիա!H1242+'Նոր Նորք'!H1242+'Նորք Մարաշ'!H1242+Նուբարաշեն!H1242+Շենգավիթ!H1242+Զեյթուն!H1242</f>
        <v>61000</v>
      </c>
    </row>
    <row r="1243" spans="1:8" ht="18" thickBot="1" x14ac:dyDescent="0.3">
      <c r="A1243" s="8"/>
      <c r="B1243" s="8"/>
      <c r="C1243" s="8"/>
      <c r="D1243" s="8"/>
      <c r="E1243" s="38"/>
      <c r="F1243" s="150" t="s">
        <v>114</v>
      </c>
      <c r="G1243" s="120"/>
      <c r="H1243" s="37"/>
    </row>
    <row r="1244" spans="1:8" ht="17.25" x14ac:dyDescent="0.25">
      <c r="A1244" s="8"/>
      <c r="B1244" s="8"/>
      <c r="C1244" s="8"/>
      <c r="D1244" s="8"/>
      <c r="E1244" s="38"/>
      <c r="F1244" s="173" t="s">
        <v>319</v>
      </c>
      <c r="G1244" s="100"/>
      <c r="H1244" s="147"/>
    </row>
    <row r="1245" spans="1:8" ht="17.25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276">
        <f>+Աջափնյակ!H1245+Քաղաքապետարան!H1245+Ավան!H1245+Արաբկիր!H1245+Դավթաշեն!H1245+Էրեբունի!H1245+Կենտրոն!H1245+Մալաթիա!H1245+'Նոր Նորք'!H1245+'Նորք Մարաշ'!H1245+Նուբարաշեն!H1245+Շենգավիթ!H1245+Զեյթուն!H1245</f>
        <v>21000</v>
      </c>
    </row>
    <row r="1246" spans="1:8" ht="17.25" x14ac:dyDescent="0.25">
      <c r="A1246" s="8"/>
      <c r="B1246" s="8"/>
      <c r="C1246" s="8"/>
      <c r="D1246" s="8"/>
      <c r="E1246" s="38"/>
      <c r="F1246" s="69" t="s">
        <v>321</v>
      </c>
      <c r="G1246" s="103"/>
      <c r="H1246" s="31"/>
    </row>
    <row r="1247" spans="1:8" ht="34.5" x14ac:dyDescent="0.25">
      <c r="A1247" s="8"/>
      <c r="B1247" s="8"/>
      <c r="C1247" s="8"/>
      <c r="D1247" s="8"/>
      <c r="E1247" s="38"/>
      <c r="F1247" s="114" t="s">
        <v>481</v>
      </c>
      <c r="G1247" s="103"/>
      <c r="H1247" s="31"/>
    </row>
    <row r="1248" spans="1:8" ht="17.25" x14ac:dyDescent="0.25">
      <c r="A1248" s="8"/>
      <c r="B1248" s="8"/>
      <c r="C1248" s="8"/>
      <c r="D1248" s="8"/>
      <c r="E1248" s="38"/>
      <c r="F1248" s="69" t="s">
        <v>108</v>
      </c>
      <c r="G1248" s="103"/>
      <c r="H1248" s="31"/>
    </row>
    <row r="1249" spans="1:8" ht="35.25" thickBot="1" x14ac:dyDescent="0.3">
      <c r="A1249" s="8"/>
      <c r="B1249" s="8"/>
      <c r="C1249" s="8"/>
      <c r="D1249" s="8"/>
      <c r="E1249" s="38"/>
      <c r="F1249" s="115" t="s">
        <v>482</v>
      </c>
      <c r="G1249" s="124"/>
      <c r="H1249" s="48"/>
    </row>
    <row r="1250" spans="1:8" ht="17.25" x14ac:dyDescent="0.25">
      <c r="A1250" s="8"/>
      <c r="B1250" s="8"/>
      <c r="C1250" s="8"/>
      <c r="D1250" s="8"/>
      <c r="E1250" s="252"/>
      <c r="F1250" s="173" t="s">
        <v>324</v>
      </c>
      <c r="G1250" s="100"/>
      <c r="H1250" s="147"/>
    </row>
    <row r="1251" spans="1:8" ht="17.25" x14ac:dyDescent="0.25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62">
        <f>+Աջափնյակ!H1251+Քաղաքապետարան!H1251+Ավան!H1251+Արաբկիր!H1251+Դավթաշեն!H1251+Էրեբունի!H1251+Կենտրոն!H1251+Մալաթիա!H1251+'Նոր Նորք'!H1251+'Նորք Մարաշ'!H1251+Նուբարաշեն!H1251+Շենգավիթ!H1251+Զեյթուն!H1251</f>
        <v>21000</v>
      </c>
    </row>
    <row r="1252" spans="1:8" ht="17.25" x14ac:dyDescent="0.25">
      <c r="A1252" s="8"/>
      <c r="B1252" s="8"/>
      <c r="C1252" s="8"/>
      <c r="D1252" s="8"/>
      <c r="E1252" s="252"/>
      <c r="F1252" s="69" t="s">
        <v>272</v>
      </c>
      <c r="G1252" s="103"/>
      <c r="H1252" s="31"/>
    </row>
    <row r="1253" spans="1:8" ht="34.5" x14ac:dyDescent="0.25">
      <c r="A1253" s="8"/>
      <c r="B1253" s="8"/>
      <c r="C1253" s="8"/>
      <c r="D1253" s="8"/>
      <c r="E1253" s="252"/>
      <c r="F1253" s="114" t="s">
        <v>517</v>
      </c>
      <c r="G1253" s="103"/>
      <c r="H1253" s="31"/>
    </row>
    <row r="1254" spans="1:8" ht="33" x14ac:dyDescent="0.25">
      <c r="A1254" s="8"/>
      <c r="B1254" s="8"/>
      <c r="C1254" s="8"/>
      <c r="D1254" s="8"/>
      <c r="E1254" s="252"/>
      <c r="F1254" s="27" t="s">
        <v>27</v>
      </c>
      <c r="G1254" s="103"/>
      <c r="H1254" s="31"/>
    </row>
    <row r="1255" spans="1:8" ht="17.25" x14ac:dyDescent="0.25">
      <c r="A1255" s="8"/>
      <c r="B1255" s="8"/>
      <c r="C1255" s="8"/>
      <c r="D1255" s="8"/>
      <c r="E1255" s="252"/>
      <c r="F1255" s="32" t="s">
        <v>158</v>
      </c>
      <c r="G1255" s="29">
        <v>4239</v>
      </c>
      <c r="H1255" s="31">
        <f>+Աջափնյակ!H1255+Քաղաքապետարան!H1255+Ավան!H1255+Արաբկիր!H1255+Դավթաշեն!H1255+Էրեբունի!H1255+Կենտրոն!H1255+Մալաթիա!H1255+'Նոր Նորք'!H1255+'Նորք Մարաշ'!H1255+Նուբարաշեն!H1255+Շենգավիթ!H1255+Զեյթուն!H1255</f>
        <v>3000</v>
      </c>
    </row>
    <row r="1256" spans="1:8" ht="33.75" thickBot="1" x14ac:dyDescent="0.3">
      <c r="A1256" s="8"/>
      <c r="B1256" s="8"/>
      <c r="C1256" s="8"/>
      <c r="D1256" s="8"/>
      <c r="E1256" s="252"/>
      <c r="F1256" s="144" t="s">
        <v>203</v>
      </c>
      <c r="G1256" s="141">
        <v>4251</v>
      </c>
      <c r="H1256" s="287">
        <f>+Աջափնյակ!H1256+Քաղաքապետարան!H1256+Ավան!H1256+Արաբկիր!H1256+Դավթաշեն!H1256+Էրեբունի!H1256+Կենտրոն!H1256+Մալաթիա!H1256+'Նոր Նորք'!H1256+'Նորք Մարաշ'!H1256+Նուբարաշեն!H1256+Շենգավիթ!H1256+Զեյթուն!H1256</f>
        <v>18000</v>
      </c>
    </row>
    <row r="1257" spans="1:8" ht="17.25" x14ac:dyDescent="0.25">
      <c r="A1257" s="8"/>
      <c r="B1257" s="8"/>
      <c r="C1257" s="8"/>
      <c r="D1257" s="8"/>
      <c r="E1257" s="252"/>
      <c r="F1257" s="173" t="s">
        <v>319</v>
      </c>
      <c r="G1257" s="100"/>
      <c r="H1257" s="147"/>
    </row>
    <row r="1258" spans="1:8" ht="17.25" x14ac:dyDescent="0.25">
      <c r="A1258" s="8"/>
      <c r="B1258" s="8"/>
      <c r="C1258" s="8"/>
      <c r="D1258" s="8"/>
      <c r="E1258" s="252"/>
      <c r="F1258" s="93" t="s">
        <v>487</v>
      </c>
      <c r="G1258" s="103"/>
      <c r="H1258" s="276">
        <f>+Աջափնյակ!H1258+Քաղաքապետարան!H1258+Ավան!H1258+Արաբկիր!H1258+Դավթաշեն!H1258+Էրեբունի!H1258+Կենտրոն!H1258+Մալաթիա!H1258+'Նոր Նորք'!H1258+'Նորք Մարաշ'!H1258+Նուբարաշեն!H1258+Շենգավիթ!H1258+Զեյթուն!H1258</f>
        <v>40000</v>
      </c>
    </row>
    <row r="1259" spans="1:8" ht="17.25" x14ac:dyDescent="0.25">
      <c r="A1259" s="8"/>
      <c r="B1259" s="8"/>
      <c r="C1259" s="8"/>
      <c r="D1259" s="8" t="s">
        <v>486</v>
      </c>
      <c r="E1259" s="252"/>
      <c r="F1259" s="69" t="s">
        <v>321</v>
      </c>
      <c r="G1259" s="103"/>
      <c r="H1259" s="31"/>
    </row>
    <row r="1260" spans="1:8" ht="34.5" x14ac:dyDescent="0.25">
      <c r="A1260" s="8"/>
      <c r="B1260" s="8"/>
      <c r="C1260" s="8"/>
      <c r="D1260" s="8"/>
      <c r="E1260" s="252"/>
      <c r="F1260" s="114" t="s">
        <v>488</v>
      </c>
      <c r="G1260" s="103"/>
      <c r="H1260" s="31"/>
    </row>
    <row r="1261" spans="1:8" ht="17.25" x14ac:dyDescent="0.25">
      <c r="A1261" s="8"/>
      <c r="B1261" s="8"/>
      <c r="C1261" s="8"/>
      <c r="D1261" s="8"/>
      <c r="E1261" s="252"/>
      <c r="F1261" s="69" t="s">
        <v>108</v>
      </c>
      <c r="G1261" s="103"/>
      <c r="H1261" s="31"/>
    </row>
    <row r="1262" spans="1:8" ht="35.25" thickBot="1" x14ac:dyDescent="0.3">
      <c r="A1262" s="8"/>
      <c r="B1262" s="8"/>
      <c r="C1262" s="8"/>
      <c r="D1262" s="8"/>
      <c r="E1262" s="252"/>
      <c r="F1262" s="312" t="s">
        <v>507</v>
      </c>
      <c r="G1262" s="36"/>
      <c r="H1262" s="287"/>
    </row>
    <row r="1263" spans="1:8" ht="17.25" x14ac:dyDescent="0.25">
      <c r="A1263" s="8"/>
      <c r="B1263" s="8"/>
      <c r="C1263" s="8"/>
      <c r="D1263" s="8"/>
      <c r="E1263" s="252"/>
      <c r="F1263" s="173" t="s">
        <v>324</v>
      </c>
      <c r="G1263" s="81"/>
      <c r="H1263" s="147"/>
    </row>
    <row r="1264" spans="1:8" ht="17.25" x14ac:dyDescent="0.25">
      <c r="A1264" s="8"/>
      <c r="B1264" s="8"/>
      <c r="C1264" s="8"/>
      <c r="D1264" s="8"/>
      <c r="E1264" s="252">
        <v>80025</v>
      </c>
      <c r="F1264" s="71" t="s">
        <v>767</v>
      </c>
      <c r="G1264" s="29"/>
      <c r="H1264" s="62">
        <f>+Աջափնյակ!H1264+Քաղաքապետարան!H1264+Ավան!H1264+Արաբկիր!H1264+Դավթաշեն!H1264+Էրեբունի!H1264+Կենտրոն!H1264+Մալաթիա!H1264+'Նոր Նորք'!H1264+'Նորք Մարաշ'!H1264+Նուբարաշեն!H1264+Շենգավիթ!H1264+Զեյթուն!H1264</f>
        <v>40000</v>
      </c>
    </row>
    <row r="1265" spans="1:8" ht="17.25" x14ac:dyDescent="0.25">
      <c r="A1265" s="8"/>
      <c r="B1265" s="8"/>
      <c r="C1265" s="8"/>
      <c r="D1265" s="8"/>
      <c r="E1265" s="252"/>
      <c r="F1265" s="69" t="s">
        <v>272</v>
      </c>
      <c r="G1265" s="29"/>
      <c r="H1265" s="31"/>
    </row>
    <row r="1266" spans="1:8" ht="34.5" x14ac:dyDescent="0.25">
      <c r="A1266" s="8"/>
      <c r="B1266" s="8"/>
      <c r="C1266" s="8"/>
      <c r="D1266" s="8"/>
      <c r="E1266" s="252"/>
      <c r="F1266" s="114" t="s">
        <v>766</v>
      </c>
      <c r="G1266" s="29"/>
      <c r="H1266" s="31"/>
    </row>
    <row r="1267" spans="1:8" ht="33" x14ac:dyDescent="0.25">
      <c r="A1267" s="8"/>
      <c r="B1267" s="8"/>
      <c r="C1267" s="8"/>
      <c r="D1267" s="8"/>
      <c r="E1267" s="252"/>
      <c r="F1267" s="27" t="s">
        <v>27</v>
      </c>
      <c r="G1267" s="104"/>
      <c r="H1267" s="31"/>
    </row>
    <row r="1268" spans="1:8" ht="18" thickBot="1" x14ac:dyDescent="0.3">
      <c r="A1268" s="8"/>
      <c r="B1268" s="8"/>
      <c r="C1268" s="8"/>
      <c r="D1268" s="8"/>
      <c r="E1268" s="252"/>
      <c r="F1268" s="45" t="s">
        <v>854</v>
      </c>
      <c r="G1268" s="106">
        <v>5132</v>
      </c>
      <c r="H1268" s="48">
        <f>+Աջափնյակ!H1268+Քաղաքապետարան!H1268+Ավան!H1268+Արաբկիր!H1268+Դավթաշեն!H1268+Էրեբունի!H1268+Կենտրոն!H1268+Մալաթիա!H1268+'Նոր Նորք'!H1268+'Նորք Մարաշ'!H1268+Նուբարաշեն!H1268+Շենգավիթ!H1268+Զեյթուն!H1268</f>
        <v>40000</v>
      </c>
    </row>
    <row r="1269" spans="1:8" ht="34.5" x14ac:dyDescent="0.25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74">
        <f>+Աջափնյակ!H1269+Քաղաքապետարան!H1269+Ավան!H1269+Արաբկիր!H1269+Դավթաշեն!H1269+Էրեբունի!H1269+Կենտրոն!H1269+Մալաթիա!H1269+'Նոր Նորք'!H1269+'Նորք Մարաշ'!H1269+Նուբարաշեն!H1269+Շենգավիթ!H1269+Զեյթուն!H1269</f>
        <v>3000</v>
      </c>
    </row>
    <row r="1270" spans="1:8" ht="17.25" x14ac:dyDescent="0.25">
      <c r="A1270" s="8"/>
      <c r="B1270" s="8"/>
      <c r="C1270" s="8"/>
      <c r="D1270" s="8"/>
      <c r="E1270" s="38"/>
      <c r="F1270" s="152" t="s">
        <v>114</v>
      </c>
      <c r="G1270" s="103"/>
      <c r="H1270" s="76"/>
    </row>
    <row r="1271" spans="1:8" ht="17.25" x14ac:dyDescent="0.25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76">
        <f>+Աջափնյակ!H1271+Քաղաքապետարան!H1271+Ավան!H1271+Արաբկիր!H1271+Դավթաշեն!H1271+Էրեբունի!H1271+Կենտրոն!H1271+Մալաթիա!H1271+'Նոր Նորք'!H1271+'Նորք Մարաշ'!H1271+Նուբարաշեն!H1271+Շենգավիթ!H1271+Զեյթուն!H1271</f>
        <v>3000</v>
      </c>
    </row>
    <row r="1272" spans="1:8" ht="18" thickBot="1" x14ac:dyDescent="0.3">
      <c r="A1272" s="8"/>
      <c r="B1272" s="8"/>
      <c r="C1272" s="8"/>
      <c r="D1272" s="8"/>
      <c r="E1272" s="38"/>
      <c r="F1272" s="150" t="s">
        <v>114</v>
      </c>
      <c r="G1272" s="120"/>
      <c r="H1272" s="134"/>
    </row>
    <row r="1273" spans="1:8" ht="17.25" x14ac:dyDescent="0.25">
      <c r="A1273" s="8"/>
      <c r="B1273" s="8"/>
      <c r="C1273" s="8"/>
      <c r="D1273" s="8"/>
      <c r="E1273" s="38"/>
      <c r="F1273" s="173" t="s">
        <v>319</v>
      </c>
      <c r="G1273" s="100"/>
      <c r="H1273" s="275"/>
    </row>
    <row r="1274" spans="1:8" ht="17.25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76">
        <f>+Աջափնյակ!H1274+Քաղաքապետարան!H1274+Ավան!H1274+Արաբկիր!H1274+Դավթաշեն!H1274+Էրեբունի!H1274+Կենտրոն!H1274+Մալաթիա!H1274+'Նոր Նորք'!H1274+'Նորք Մարաշ'!H1274+Նուբարաշեն!H1274+Շենգավիթ!H1274+Զեյթուն!H1274</f>
        <v>3000</v>
      </c>
    </row>
    <row r="1275" spans="1:8" ht="17.25" x14ac:dyDescent="0.25">
      <c r="A1275" s="8"/>
      <c r="B1275" s="8"/>
      <c r="C1275" s="8"/>
      <c r="D1275" s="8"/>
      <c r="E1275" s="38"/>
      <c r="F1275" s="69" t="s">
        <v>321</v>
      </c>
      <c r="G1275" s="103"/>
      <c r="H1275" s="30"/>
    </row>
    <row r="1276" spans="1:8" ht="51.75" x14ac:dyDescent="0.25">
      <c r="A1276" s="8"/>
      <c r="B1276" s="8"/>
      <c r="C1276" s="8"/>
      <c r="D1276" s="8"/>
      <c r="E1276" s="38"/>
      <c r="F1276" s="41" t="s">
        <v>522</v>
      </c>
      <c r="G1276" s="103"/>
      <c r="H1276" s="30"/>
    </row>
    <row r="1277" spans="1:8" ht="17.25" x14ac:dyDescent="0.25">
      <c r="A1277" s="8"/>
      <c r="B1277" s="8"/>
      <c r="C1277" s="8"/>
      <c r="D1277" s="8"/>
      <c r="E1277" s="38"/>
      <c r="F1277" s="69" t="s">
        <v>108</v>
      </c>
      <c r="G1277" s="103"/>
      <c r="H1277" s="30"/>
    </row>
    <row r="1278" spans="1:8" ht="52.5" thickBot="1" x14ac:dyDescent="0.3">
      <c r="A1278" s="8"/>
      <c r="B1278" s="8"/>
      <c r="C1278" s="8"/>
      <c r="D1278" s="8"/>
      <c r="E1278" s="38"/>
      <c r="F1278" s="95" t="s">
        <v>523</v>
      </c>
      <c r="G1278" s="124"/>
      <c r="H1278" s="47"/>
    </row>
    <row r="1279" spans="1:8" ht="17.25" x14ac:dyDescent="0.25">
      <c r="A1279" s="8"/>
      <c r="B1279" s="8"/>
      <c r="C1279" s="8"/>
      <c r="D1279" s="8"/>
      <c r="E1279" s="38"/>
      <c r="F1279" s="173" t="s">
        <v>324</v>
      </c>
      <c r="G1279" s="100"/>
      <c r="H1279" s="146"/>
    </row>
    <row r="1280" spans="1:8" ht="34.5" x14ac:dyDescent="0.25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61">
        <f>+Աջափնյակ!H1280+Քաղաքապետարան!H1280+Ավան!H1280+Արաբկիր!H1280+Դավթաշեն!H1280+Էրեբունի!H1280+Կենտրոն!H1280+Մալաթիա!H1280+'Նոր Նորք'!H1280+'Նորք Մարաշ'!H1280+Նուբարաշեն!H1280+Շենգավիթ!H1280+Զեյթուն!H1280</f>
        <v>3000</v>
      </c>
    </row>
    <row r="1281" spans="1:8" ht="17.25" x14ac:dyDescent="0.25">
      <c r="A1281" s="8"/>
      <c r="B1281" s="8"/>
      <c r="C1281" s="8"/>
      <c r="D1281" s="8"/>
      <c r="E1281" s="38"/>
      <c r="F1281" s="69" t="s">
        <v>272</v>
      </c>
      <c r="G1281" s="103"/>
      <c r="H1281" s="30"/>
    </row>
    <row r="1282" spans="1:8" ht="86.25" x14ac:dyDescent="0.25">
      <c r="A1282" s="8"/>
      <c r="B1282" s="8"/>
      <c r="C1282" s="8"/>
      <c r="D1282" s="8"/>
      <c r="E1282" s="38"/>
      <c r="F1282" s="68" t="s">
        <v>525</v>
      </c>
      <c r="G1282" s="103"/>
      <c r="H1282" s="30"/>
    </row>
    <row r="1283" spans="1:8" ht="33" x14ac:dyDescent="0.25">
      <c r="A1283" s="8"/>
      <c r="B1283" s="8"/>
      <c r="C1283" s="8"/>
      <c r="D1283" s="8"/>
      <c r="E1283" s="38"/>
      <c r="F1283" s="27" t="s">
        <v>27</v>
      </c>
      <c r="G1283" s="103"/>
      <c r="H1283" s="30"/>
    </row>
    <row r="1284" spans="1:8" ht="17.25" x14ac:dyDescent="0.25">
      <c r="A1284" s="8"/>
      <c r="B1284" s="8"/>
      <c r="C1284" s="8"/>
      <c r="D1284" s="8"/>
      <c r="E1284" s="38"/>
      <c r="F1284" s="32" t="s">
        <v>158</v>
      </c>
      <c r="G1284" s="29">
        <v>4239</v>
      </c>
      <c r="H1284" s="30">
        <f>+Աջափնյակ!H1284+Քաղաքապետարան!H1284+Ավան!H1284+Արաբկիր!H1284+Դավթաշեն!H1284+Էրեբունի!H1284+Կենտրոն!H1284+Մալաթիա!H1284+'Նոր Նորք'!H1284+'Նորք Մարաշ'!H1284+Նուբարաշեն!H1284+Շենգավիթ!H1284+Զեյթուն!H1284</f>
        <v>2000</v>
      </c>
    </row>
    <row r="1285" spans="1:8" ht="33.75" thickBot="1" x14ac:dyDescent="0.3">
      <c r="A1285" s="8"/>
      <c r="B1285" s="8"/>
      <c r="C1285" s="8"/>
      <c r="D1285" s="8"/>
      <c r="E1285" s="38"/>
      <c r="F1285" s="65" t="s">
        <v>868</v>
      </c>
      <c r="G1285" s="52">
        <v>4819</v>
      </c>
      <c r="H1285" s="47">
        <f>+Աջափնյակ!H1285+Քաղաքապետարան!H1285+Ավան!H1285+Արաբկիր!H1285+Դավթաշեն!H1285+Էրեբունի!H1285+Կենտրոն!H1285+Մալաթիա!H1285+'Նոր Նորք'!H1285+'Նորք Մարաշ'!H1285+Նուբարաշեն!H1285+Շենգավիթ!H1285+Զեյթուն!H1285</f>
        <v>1000</v>
      </c>
    </row>
    <row r="1286" spans="1:8" ht="17.25" x14ac:dyDescent="0.25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74">
        <f>+Աջափնյակ!H1286+Քաղաքապետարան!H1286+Ավան!H1286+Արաբկիր!H1286+Դավթաշեն!H1286+Էրեբունի!H1286+Կենտրոն!H1286+Մալաթիա!H1286+'Նոր Նորք'!H1286+'Նորք Մարաշ'!H1286+Նուբարաշեն!H1286+Շենգավիթ!H1286+Զեյթուն!H1286</f>
        <v>48738240.100000001</v>
      </c>
    </row>
    <row r="1287" spans="1:8" ht="17.25" x14ac:dyDescent="0.25">
      <c r="A1287" s="8"/>
      <c r="B1287" s="8"/>
      <c r="C1287" s="8"/>
      <c r="D1287" s="8"/>
      <c r="E1287" s="38"/>
      <c r="F1287" s="152" t="s">
        <v>114</v>
      </c>
      <c r="G1287" s="103"/>
      <c r="H1287" s="76"/>
    </row>
    <row r="1288" spans="1:8" ht="34.5" x14ac:dyDescent="0.25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76">
        <f>+Աջափնյակ!H1288+Քաղաքապետարան!H1288+Ավան!H1288+Արաբկիր!H1288+Դավթաշեն!H1288+Էրեբունի!H1288+Կենտրոն!H1288+Մալաթիա!H1288+'Նոր Նորք'!H1288+'Նորք Մարաշ'!H1288+Նուբարաշեն!H1288+Շենգավիթ!H1288+Զեյթուն!H1288</f>
        <v>26618323.699999996</v>
      </c>
    </row>
    <row r="1289" spans="1:8" ht="17.25" x14ac:dyDescent="0.25">
      <c r="A1289" s="8"/>
      <c r="B1289" s="8"/>
      <c r="C1289" s="8"/>
      <c r="D1289" s="8"/>
      <c r="E1289" s="38"/>
      <c r="F1289" s="152" t="s">
        <v>114</v>
      </c>
      <c r="G1289" s="103"/>
      <c r="H1289" s="76"/>
    </row>
    <row r="1290" spans="1:8" ht="17.25" x14ac:dyDescent="0.25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76">
        <f>+Աջափնյակ!H1290+Քաղաքապետարան!H1290+Ավան!H1290+Արաբկիր!H1290+Դավթաշեն!H1290+Էրեբունի!H1290+Կենտրոն!H1290+Մալաթիա!H1290+'Նոր Նորք'!H1290+'Նորք Մարաշ'!H1290+Նուբարաշեն!H1290+Շենգավիթ!H1290+Զեյթուն!H1290</f>
        <v>17939780</v>
      </c>
    </row>
    <row r="1291" spans="1:8" ht="18" thickBot="1" x14ac:dyDescent="0.3">
      <c r="A1291" s="8"/>
      <c r="B1291" s="8"/>
      <c r="C1291" s="8"/>
      <c r="D1291" s="8"/>
      <c r="E1291" s="38"/>
      <c r="F1291" s="150" t="s">
        <v>114</v>
      </c>
      <c r="G1291" s="120"/>
      <c r="H1291" s="37"/>
    </row>
    <row r="1292" spans="1:8" ht="17.25" x14ac:dyDescent="0.25">
      <c r="A1292" s="8"/>
      <c r="B1292" s="8"/>
      <c r="C1292" s="8"/>
      <c r="D1292" s="8"/>
      <c r="E1292" s="38"/>
      <c r="F1292" s="173" t="s">
        <v>319</v>
      </c>
      <c r="G1292" s="100"/>
      <c r="H1292" s="146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76">
        <f>+Աջափնյակ!H1293+Քաղաքապետարան!H1293+Ավան!H1293+Արաբկիր!H1293+Դավթաշեն!H1293+Էրեբունի!H1293+Կենտրոն!H1293+Մալաթիա!H1293+'Նոր Նորք'!H1293+'Նորք Մարաշ'!H1293+Նուբարաշեն!H1293+Շենգավիթ!H1293+Զեյթուն!H1293</f>
        <v>17939780</v>
      </c>
    </row>
    <row r="1294" spans="1:8" ht="17.25" x14ac:dyDescent="0.25">
      <c r="A1294" s="8"/>
      <c r="B1294" s="8"/>
      <c r="C1294" s="8"/>
      <c r="D1294" s="8"/>
      <c r="E1294" s="38"/>
      <c r="F1294" s="69" t="s">
        <v>321</v>
      </c>
      <c r="G1294" s="103"/>
      <c r="H1294" s="30"/>
    </row>
    <row r="1295" spans="1:8" ht="34.5" x14ac:dyDescent="0.25">
      <c r="A1295" s="8"/>
      <c r="B1295" s="8"/>
      <c r="C1295" s="8"/>
      <c r="D1295" s="8"/>
      <c r="E1295" s="38"/>
      <c r="F1295" s="41" t="s">
        <v>530</v>
      </c>
      <c r="G1295" s="103"/>
      <c r="H1295" s="30"/>
    </row>
    <row r="1296" spans="1:8" ht="17.25" x14ac:dyDescent="0.25">
      <c r="A1296" s="8"/>
      <c r="B1296" s="8"/>
      <c r="C1296" s="8"/>
      <c r="D1296" s="8"/>
      <c r="E1296" s="38"/>
      <c r="F1296" s="69" t="s">
        <v>108</v>
      </c>
      <c r="G1296" s="103"/>
      <c r="H1296" s="30"/>
    </row>
    <row r="1297" spans="1:8" ht="35.25" thickBot="1" x14ac:dyDescent="0.3">
      <c r="A1297" s="8"/>
      <c r="B1297" s="8"/>
      <c r="C1297" s="8"/>
      <c r="D1297" s="8"/>
      <c r="E1297" s="38"/>
      <c r="F1297" s="95" t="s">
        <v>531</v>
      </c>
      <c r="G1297" s="124"/>
      <c r="H1297" s="47"/>
    </row>
    <row r="1298" spans="1:8" ht="17.25" x14ac:dyDescent="0.25">
      <c r="A1298" s="8"/>
      <c r="B1298" s="8"/>
      <c r="C1298" s="8"/>
      <c r="D1298" s="8"/>
      <c r="E1298" s="38"/>
      <c r="F1298" s="173" t="s">
        <v>324</v>
      </c>
      <c r="G1298" s="100"/>
      <c r="H1298" s="146"/>
    </row>
    <row r="1299" spans="1:8" ht="17.25" x14ac:dyDescent="0.25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61">
        <f>+Աջափնյակ!H1299+Քաղաքապետարան!H1299+Ավան!H1299+Արաբկիր!H1299+Դավթաշեն!H1299+Էրեբունի!H1299+Կենտրոն!H1299+Մալաթիա!H1299+'Նոր Նորք'!H1299+'Նորք Մարաշ'!H1299+Նուբարաշեն!H1299+Շենգավիթ!H1299+Զեյթուն!H1299</f>
        <v>13881780.200000001</v>
      </c>
    </row>
    <row r="1300" spans="1:8" ht="17.25" x14ac:dyDescent="0.25">
      <c r="A1300" s="8"/>
      <c r="B1300" s="8"/>
      <c r="C1300" s="8"/>
      <c r="D1300" s="8"/>
      <c r="E1300" s="38"/>
      <c r="F1300" s="69" t="s">
        <v>272</v>
      </c>
      <c r="G1300" s="103"/>
      <c r="H1300" s="30"/>
    </row>
    <row r="1301" spans="1:8" ht="51.75" x14ac:dyDescent="0.25">
      <c r="A1301" s="8"/>
      <c r="B1301" s="8"/>
      <c r="C1301" s="8"/>
      <c r="D1301" s="8"/>
      <c r="E1301" s="38"/>
      <c r="F1301" s="68" t="s">
        <v>533</v>
      </c>
      <c r="G1301" s="103"/>
      <c r="H1301" s="30"/>
    </row>
    <row r="1302" spans="1:8" ht="33" x14ac:dyDescent="0.25">
      <c r="A1302" s="8"/>
      <c r="B1302" s="8"/>
      <c r="C1302" s="8"/>
      <c r="D1302" s="8"/>
      <c r="E1302" s="38"/>
      <c r="F1302" s="27" t="s">
        <v>27</v>
      </c>
      <c r="G1302" s="103"/>
      <c r="H1302" s="30"/>
    </row>
    <row r="1303" spans="1:8" ht="33.75" thickBot="1" x14ac:dyDescent="0.3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47">
        <f>+Աջափնյակ!H1303+Քաղաքապետարան!H1303+Ավան!H1303+Արաբկիր!H1303+Դավթաշեն!H1303+Էրեբունի!H1303+Կենտրոն!H1303+Մալաթիա!H1303+'Նոր Նորք'!H1303+'Նորք Մարաշ'!H1303+Նուբարաշեն!H1303+Շենգավիթ!H1303+Զեյթուն!H1303</f>
        <v>13881780.200000001</v>
      </c>
    </row>
    <row r="1304" spans="1:8" ht="17.25" x14ac:dyDescent="0.25">
      <c r="A1304" s="8"/>
      <c r="B1304" s="8"/>
      <c r="C1304" s="8"/>
      <c r="D1304" s="8"/>
      <c r="E1304" s="38"/>
      <c r="F1304" s="173" t="s">
        <v>324</v>
      </c>
      <c r="G1304" s="100"/>
      <c r="H1304" s="146"/>
    </row>
    <row r="1305" spans="1:8" ht="34.5" x14ac:dyDescent="0.25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61">
        <f>+Աջափնյակ!H1305+Քաղաքապետարան!H1305+Ավան!H1305+Արաբկիր!H1305+Դավթաշեն!H1305+Էրեբունի!H1305+Կենտրոն!H1305+Մալաթիա!H1305+'Նոր Նորք'!H1305+'Նորք Մարաշ'!H1305+Նուբարաշեն!H1305+Շենգավիթ!H1305+Զեյթուն!H1305</f>
        <v>180000</v>
      </c>
    </row>
    <row r="1306" spans="1:8" ht="17.25" x14ac:dyDescent="0.25">
      <c r="A1306" s="8"/>
      <c r="B1306" s="8"/>
      <c r="C1306" s="8"/>
      <c r="D1306" s="8"/>
      <c r="E1306" s="38"/>
      <c r="F1306" s="69" t="s">
        <v>272</v>
      </c>
      <c r="G1306" s="103"/>
      <c r="H1306" s="30"/>
    </row>
    <row r="1307" spans="1:8" ht="34.5" x14ac:dyDescent="0.25">
      <c r="A1307" s="8"/>
      <c r="B1307" s="8"/>
      <c r="C1307" s="8"/>
      <c r="D1307" s="8"/>
      <c r="E1307" s="38"/>
      <c r="F1307" s="170" t="s">
        <v>535</v>
      </c>
      <c r="G1307" s="103"/>
      <c r="H1307" s="30"/>
    </row>
    <row r="1308" spans="1:8" ht="33" x14ac:dyDescent="0.25">
      <c r="A1308" s="8"/>
      <c r="B1308" s="8"/>
      <c r="C1308" s="8"/>
      <c r="D1308" s="8"/>
      <c r="E1308" s="38"/>
      <c r="F1308" s="27" t="s">
        <v>27</v>
      </c>
      <c r="G1308" s="103"/>
      <c r="H1308" s="30"/>
    </row>
    <row r="1309" spans="1:8" ht="18" thickBot="1" x14ac:dyDescent="0.3">
      <c r="A1309" s="8"/>
      <c r="B1309" s="8"/>
      <c r="C1309" s="8"/>
      <c r="D1309" s="8"/>
      <c r="E1309" s="38"/>
      <c r="F1309" s="80" t="s">
        <v>837</v>
      </c>
      <c r="G1309" s="109">
        <v>5129</v>
      </c>
      <c r="H1309" s="47">
        <f>+Աջափնյակ!H1309+Քաղաքապետարան!H1309+Ավան!H1309+Արաբկիր!H1309+Դավթաշեն!H1309+Էրեբունի!H1309+Կենտրոն!H1309+Մալաթիա!H1309+'Նոր Նորք'!H1309+'Նորք Մարաշ'!H1309+Նուբարաշեն!H1309+Շենգավիթ!H1309+Զեյթուն!H1309</f>
        <v>180000</v>
      </c>
    </row>
    <row r="1310" spans="1:8" ht="17.25" x14ac:dyDescent="0.25">
      <c r="A1310" s="8"/>
      <c r="B1310" s="8"/>
      <c r="C1310" s="8"/>
      <c r="D1310" s="8"/>
      <c r="E1310" s="38"/>
      <c r="F1310" s="173" t="s">
        <v>324</v>
      </c>
      <c r="G1310" s="126"/>
      <c r="H1310" s="146"/>
    </row>
    <row r="1311" spans="1:8" ht="34.5" x14ac:dyDescent="0.25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61">
        <f>+Աջափնյակ!H1311+Քաղաքապետարան!H1311+Ավան!H1311+Արաբկիր!H1311+Դավթաշեն!H1311+Էրեբունի!H1311+Կենտրոն!H1311+Մալաթիա!H1311+'Նոր Նորք'!H1311+'Նորք Մարաշ'!H1311+Նուբարաշեն!H1311+Շենգավիթ!H1311+Զեյթուն!H1311</f>
        <v>30000</v>
      </c>
    </row>
    <row r="1312" spans="1:8" ht="17.25" x14ac:dyDescent="0.25">
      <c r="A1312" s="8"/>
      <c r="B1312" s="8"/>
      <c r="C1312" s="8"/>
      <c r="D1312" s="8"/>
      <c r="E1312" s="38"/>
      <c r="F1312" s="69" t="s">
        <v>272</v>
      </c>
      <c r="G1312" s="111"/>
      <c r="H1312" s="30"/>
    </row>
    <row r="1313" spans="1:8" ht="34.5" x14ac:dyDescent="0.25">
      <c r="A1313" s="8"/>
      <c r="B1313" s="8"/>
      <c r="C1313" s="8"/>
      <c r="D1313" s="8"/>
      <c r="E1313" s="38"/>
      <c r="F1313" s="170" t="s">
        <v>537</v>
      </c>
      <c r="G1313" s="111"/>
      <c r="H1313" s="30"/>
    </row>
    <row r="1314" spans="1:8" ht="33" x14ac:dyDescent="0.25">
      <c r="A1314" s="8"/>
      <c r="B1314" s="8"/>
      <c r="C1314" s="8"/>
      <c r="D1314" s="8"/>
      <c r="E1314" s="38"/>
      <c r="F1314" s="27" t="s">
        <v>27</v>
      </c>
      <c r="G1314" s="111"/>
      <c r="H1314" s="30"/>
    </row>
    <row r="1315" spans="1:8" ht="18" thickBot="1" x14ac:dyDescent="0.3">
      <c r="A1315" s="8"/>
      <c r="B1315" s="8"/>
      <c r="C1315" s="8"/>
      <c r="D1315" s="8"/>
      <c r="E1315" s="38"/>
      <c r="F1315" s="45" t="s">
        <v>421</v>
      </c>
      <c r="G1315" s="109" t="s">
        <v>72</v>
      </c>
      <c r="H1315" s="47">
        <f>+Աջափնյակ!H1315+Քաղաքապետարան!H1315+Ավան!H1315+Արաբկիր!H1315+Դավթաշեն!H1315+Էրեբունի!H1315+Կենտրոն!H1315+Մալաթիա!H1315+'Նոր Նորք'!H1315+'Նորք Մարաշ'!H1315+Նուբարաշեն!H1315+Շենգավիթ!H1315+Զեյթուն!H1315</f>
        <v>30000</v>
      </c>
    </row>
    <row r="1316" spans="1:8" ht="17.25" x14ac:dyDescent="0.25">
      <c r="A1316" s="8"/>
      <c r="B1316" s="8"/>
      <c r="C1316" s="8"/>
      <c r="D1316" s="8"/>
      <c r="E1316" s="38"/>
      <c r="F1316" s="173" t="s">
        <v>324</v>
      </c>
      <c r="G1316" s="100"/>
      <c r="H1316" s="146"/>
    </row>
    <row r="1317" spans="1:8" ht="51.75" x14ac:dyDescent="0.25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61">
        <f>+Աջափնյակ!H1317+Քաղաքապետարան!H1317+Ավան!H1317+Արաբկիր!H1317+Դավթաշեն!H1317+Էրեբունի!H1317+Կենտրոն!H1317+Մալաթիա!H1317+'Նոր Նորք'!H1317+'Նորք Մարաշ'!H1317+Նուբարաշեն!H1317+Շենգավիթ!H1317+Զեյթուն!H1317</f>
        <v>22872.6</v>
      </c>
    </row>
    <row r="1318" spans="1:8" ht="17.25" x14ac:dyDescent="0.25">
      <c r="A1318" s="103"/>
      <c r="B1318" s="103"/>
      <c r="C1318" s="103"/>
      <c r="D1318" s="8"/>
      <c r="E1318" s="38"/>
      <c r="F1318" s="69" t="s">
        <v>272</v>
      </c>
      <c r="G1318" s="103"/>
      <c r="H1318" s="30"/>
    </row>
    <row r="1319" spans="1:8" ht="86.25" x14ac:dyDescent="0.25">
      <c r="A1319" s="103"/>
      <c r="B1319" s="103"/>
      <c r="C1319" s="103"/>
      <c r="D1319" s="8"/>
      <c r="E1319" s="38"/>
      <c r="F1319" s="68" t="s">
        <v>539</v>
      </c>
      <c r="G1319" s="103"/>
      <c r="H1319" s="30"/>
    </row>
    <row r="1320" spans="1:8" ht="33" x14ac:dyDescent="0.25">
      <c r="A1320" s="103"/>
      <c r="B1320" s="103"/>
      <c r="C1320" s="103"/>
      <c r="D1320" s="8"/>
      <c r="E1320" s="38"/>
      <c r="F1320" s="27" t="s">
        <v>27</v>
      </c>
      <c r="G1320" s="103"/>
      <c r="H1320" s="30"/>
    </row>
    <row r="1321" spans="1:8" ht="33.75" thickBot="1" x14ac:dyDescent="0.3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47">
        <f>+Աջափնյակ!H1321+Քաղաքապետարան!H1321+Ավան!H1321+Արաբկիր!H1321+Դավթաշեն!H1321+Էրեբունի!H1321+Կենտրոն!H1321+Մալաթիա!H1321+'Նոր Նորք'!H1321+'Նորք Մարաշ'!H1321+Նուբարաշեն!H1321+Շենգավիթ!H1321+Զեյթուն!H1321</f>
        <v>22872.6</v>
      </c>
    </row>
    <row r="1322" spans="1:8" ht="17.25" x14ac:dyDescent="0.25">
      <c r="A1322" s="103"/>
      <c r="B1322" s="103"/>
      <c r="C1322" s="103"/>
      <c r="D1322" s="8"/>
      <c r="E1322" s="38"/>
      <c r="F1322" s="173" t="s">
        <v>324</v>
      </c>
      <c r="G1322" s="100"/>
      <c r="H1322" s="146"/>
    </row>
    <row r="1323" spans="1:8" ht="69" x14ac:dyDescent="0.25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61">
        <f>+Աջափնյակ!H1323+Քաղաքապետարան!H1323+Ավան!H1323+Արաբկիր!H1323+Դավթաշեն!H1323+Էրեբունի!H1323+Կենտրոն!H1323+Մալաթիա!H1323+'Նոր Նորք'!H1323+'Նորք Մարաշ'!H1323+Նուբարաշեն!H1323+Շենգավիթ!H1323+Զեյթուն!H1323</f>
        <v>806275.8</v>
      </c>
    </row>
    <row r="1324" spans="1:8" ht="17.25" x14ac:dyDescent="0.25">
      <c r="A1324" s="103"/>
      <c r="B1324" s="103"/>
      <c r="C1324" s="103"/>
      <c r="D1324" s="8"/>
      <c r="E1324" s="38"/>
      <c r="F1324" s="69" t="s">
        <v>272</v>
      </c>
      <c r="G1324" s="103"/>
      <c r="H1324" s="30"/>
    </row>
    <row r="1325" spans="1:8" ht="103.5" x14ac:dyDescent="0.25">
      <c r="A1325" s="103"/>
      <c r="B1325" s="103"/>
      <c r="C1325" s="103"/>
      <c r="D1325" s="8"/>
      <c r="E1325" s="38"/>
      <c r="F1325" s="68" t="s">
        <v>541</v>
      </c>
      <c r="G1325" s="103"/>
      <c r="H1325" s="30"/>
    </row>
    <row r="1326" spans="1:8" ht="33" x14ac:dyDescent="0.25">
      <c r="A1326" s="103"/>
      <c r="B1326" s="103"/>
      <c r="C1326" s="103"/>
      <c r="D1326" s="8"/>
      <c r="E1326" s="38"/>
      <c r="F1326" s="27" t="s">
        <v>27</v>
      </c>
      <c r="G1326" s="103"/>
      <c r="H1326" s="30"/>
    </row>
    <row r="1327" spans="1:8" ht="18" thickBot="1" x14ac:dyDescent="0.35">
      <c r="A1327" s="103"/>
      <c r="B1327" s="103"/>
      <c r="C1327" s="103"/>
      <c r="D1327" s="8"/>
      <c r="E1327" s="38"/>
      <c r="F1327" s="95" t="s">
        <v>542</v>
      </c>
      <c r="G1327" s="180">
        <v>4729</v>
      </c>
      <c r="H1327" s="47">
        <f>+Աջափնյակ!H1327+Քաղաքապետարան!H1327+Ավան!H1327+Արաբկիր!H1327+Դավթաշեն!H1327+Էրեբունի!H1327+Կենտրոն!H1327+Մալաթիա!H1327+'Նոր Նորք'!H1327+'Նորք Մարաշ'!H1327+Նուբարաշեն!H1327+Շենգավիթ!H1327+Զեյթուն!H1327</f>
        <v>806275.8</v>
      </c>
    </row>
    <row r="1328" spans="1:8" ht="17.25" x14ac:dyDescent="0.25">
      <c r="A1328" s="103"/>
      <c r="B1328" s="103"/>
      <c r="C1328" s="103"/>
      <c r="D1328" s="8"/>
      <c r="E1328" s="38"/>
      <c r="F1328" s="173" t="s">
        <v>324</v>
      </c>
      <c r="G1328" s="100"/>
      <c r="H1328" s="146"/>
    </row>
    <row r="1329" spans="1:8" ht="69" x14ac:dyDescent="0.25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61">
        <f>+Աջափնյակ!H1329+Քաղաքապետարան!H1329+Ավան!H1329+Արաբկիր!H1329+Դավթաշեն!H1329+Էրեբունի!H1329+Կենտրոն!H1329+Մալաթիա!H1329+'Նոր Նորք'!H1329+'Նորք Մարաշ'!H1329+Նուբարաշեն!H1329+Շենգավիթ!H1329+Զեյթուն!H1329</f>
        <v>3000000</v>
      </c>
    </row>
    <row r="1330" spans="1:8" ht="17.25" x14ac:dyDescent="0.25">
      <c r="A1330" s="103"/>
      <c r="B1330" s="103"/>
      <c r="C1330" s="103"/>
      <c r="D1330" s="8"/>
      <c r="E1330" s="38"/>
      <c r="F1330" s="69" t="s">
        <v>272</v>
      </c>
      <c r="G1330" s="103"/>
      <c r="H1330" s="30"/>
    </row>
    <row r="1331" spans="1:8" ht="86.25" x14ac:dyDescent="0.25">
      <c r="A1331" s="103"/>
      <c r="B1331" s="103"/>
      <c r="C1331" s="103"/>
      <c r="D1331" s="8"/>
      <c r="E1331" s="38"/>
      <c r="F1331" s="68" t="s">
        <v>544</v>
      </c>
      <c r="G1331" s="103"/>
      <c r="H1331" s="30"/>
    </row>
    <row r="1332" spans="1:8" ht="33" x14ac:dyDescent="0.25">
      <c r="A1332" s="103"/>
      <c r="B1332" s="103"/>
      <c r="C1332" s="103"/>
      <c r="D1332" s="8"/>
      <c r="E1332" s="38"/>
      <c r="F1332" s="27" t="s">
        <v>27</v>
      </c>
      <c r="G1332" s="103"/>
      <c r="H1332" s="30"/>
    </row>
    <row r="1333" spans="1:8" ht="18" thickBot="1" x14ac:dyDescent="0.35">
      <c r="A1333" s="103"/>
      <c r="B1333" s="103"/>
      <c r="C1333" s="103"/>
      <c r="D1333" s="8"/>
      <c r="E1333" s="38"/>
      <c r="F1333" s="105" t="s">
        <v>217</v>
      </c>
      <c r="G1333" s="190">
        <v>4861</v>
      </c>
      <c r="H1333" s="47">
        <f>+Աջափնյակ!H1333+Քաղաքապետարան!H1333+Ավան!H1333+Արաբկիր!H1333+Դավթաշեն!H1333+Էրեբունի!H1333+Կենտրոն!H1333+Մալաթիա!H1333+'Նոր Նորք'!H1333+'Նորք Մարաշ'!H1333+Նուբարաշեն!H1333+Շենգավիթ!H1333+Զեյթուն!H1333</f>
        <v>3000000</v>
      </c>
    </row>
    <row r="1334" spans="1:8" ht="17.25" x14ac:dyDescent="0.25">
      <c r="A1334" s="103"/>
      <c r="B1334" s="103"/>
      <c r="C1334" s="103"/>
      <c r="D1334" s="8"/>
      <c r="E1334" s="38"/>
      <c r="F1334" s="173" t="s">
        <v>324</v>
      </c>
      <c r="G1334" s="100"/>
      <c r="H1334" s="146"/>
    </row>
    <row r="1335" spans="1:8" ht="103.5" x14ac:dyDescent="0.25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61">
        <f>+Աջափնյակ!H1335+Քաղաքապետարան!H1335+Ավան!H1335+Արաբկիր!H1335+Դավթաշեն!H1335+Էրեբունի!H1335+Կենտրոն!H1335+Մալաթիա!H1335+'Նոր Նորք'!H1335+'Նորք Մարաշ'!H1335+Նուբարաշեն!H1335+Շենգավիթ!H1335+Զեյթուն!H1335</f>
        <v>11403.4</v>
      </c>
    </row>
    <row r="1336" spans="1:8" ht="17.25" x14ac:dyDescent="0.25">
      <c r="A1336" s="103"/>
      <c r="B1336" s="103"/>
      <c r="C1336" s="103"/>
      <c r="D1336" s="8"/>
      <c r="E1336" s="38"/>
      <c r="F1336" s="69" t="s">
        <v>272</v>
      </c>
      <c r="G1336" s="103"/>
      <c r="H1336" s="30"/>
    </row>
    <row r="1337" spans="1:8" ht="51.75" x14ac:dyDescent="0.25">
      <c r="A1337" s="103"/>
      <c r="B1337" s="103"/>
      <c r="C1337" s="103"/>
      <c r="D1337" s="8"/>
      <c r="E1337" s="38"/>
      <c r="F1337" s="114" t="s">
        <v>546</v>
      </c>
      <c r="G1337" s="103"/>
      <c r="H1337" s="30"/>
    </row>
    <row r="1338" spans="1:8" ht="33" x14ac:dyDescent="0.25">
      <c r="A1338" s="103"/>
      <c r="B1338" s="103"/>
      <c r="C1338" s="103"/>
      <c r="D1338" s="8"/>
      <c r="E1338" s="38"/>
      <c r="F1338" s="27" t="s">
        <v>27</v>
      </c>
      <c r="G1338" s="103"/>
      <c r="H1338" s="30"/>
    </row>
    <row r="1339" spans="1:8" ht="18" thickBot="1" x14ac:dyDescent="0.35">
      <c r="A1339" s="103"/>
      <c r="B1339" s="103"/>
      <c r="C1339" s="103"/>
      <c r="D1339" s="8"/>
      <c r="E1339" s="38"/>
      <c r="F1339" s="105" t="s">
        <v>542</v>
      </c>
      <c r="G1339" s="180">
        <v>4729</v>
      </c>
      <c r="H1339" s="47">
        <f>+Աջափնյակ!H1339+Քաղաքապետարան!H1339+Ավան!H1339+Արաբկիր!H1339+Դավթաշեն!H1339+Էրեբունի!H1339+Կենտրոն!H1339+Մալաթիա!H1339+'Նոր Նորք'!H1339+'Նորք Մարաշ'!H1339+Նուբարաշեն!H1339+Շենգավիթ!H1339+Զեյթուն!H1339</f>
        <v>11403.4</v>
      </c>
    </row>
    <row r="1340" spans="1:8" ht="17.25" x14ac:dyDescent="0.25">
      <c r="A1340" s="103"/>
      <c r="B1340" s="103"/>
      <c r="C1340" s="103"/>
      <c r="D1340" s="8"/>
      <c r="E1340" s="38"/>
      <c r="F1340" s="173" t="s">
        <v>324</v>
      </c>
      <c r="G1340" s="100"/>
      <c r="H1340" s="146"/>
    </row>
    <row r="1341" spans="1:8" ht="69" x14ac:dyDescent="0.25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61">
        <f>+Աջափնյակ!H1341+Քաղաքապետարան!H1341+Ավան!H1341+Արաբկիր!H1341+Դավթաշեն!H1341+Էրեբունի!H1341+Կենտրոն!H1341+Մալաթիա!H1341+'Նոր Նորք'!H1341+'Նորք Մարաշ'!H1341+Նուբարաշեն!H1341+Շենգավիթ!H1341+Զեյթուն!H1341</f>
        <v>7448</v>
      </c>
    </row>
    <row r="1342" spans="1:8" ht="17.25" x14ac:dyDescent="0.25">
      <c r="A1342" s="103"/>
      <c r="B1342" s="103"/>
      <c r="C1342" s="103"/>
      <c r="D1342" s="8"/>
      <c r="E1342" s="38"/>
      <c r="F1342" s="69" t="s">
        <v>272</v>
      </c>
      <c r="G1342" s="103"/>
      <c r="H1342" s="30"/>
    </row>
    <row r="1343" spans="1:8" ht="69" x14ac:dyDescent="0.25">
      <c r="A1343" s="8"/>
      <c r="B1343" s="8"/>
      <c r="C1343" s="8"/>
      <c r="D1343" s="103"/>
      <c r="E1343" s="38"/>
      <c r="F1343" s="68" t="s">
        <v>548</v>
      </c>
      <c r="G1343" s="103"/>
      <c r="H1343" s="30"/>
    </row>
    <row r="1344" spans="1:8" ht="33" x14ac:dyDescent="0.25">
      <c r="A1344" s="8"/>
      <c r="B1344" s="8"/>
      <c r="C1344" s="8"/>
      <c r="D1344" s="103"/>
      <c r="E1344" s="38"/>
      <c r="F1344" s="27" t="s">
        <v>27</v>
      </c>
      <c r="G1344" s="103"/>
      <c r="H1344" s="30"/>
    </row>
    <row r="1345" spans="1:8" ht="18" thickBot="1" x14ac:dyDescent="0.35">
      <c r="A1345" s="8"/>
      <c r="B1345" s="8"/>
      <c r="C1345" s="8"/>
      <c r="D1345" s="8"/>
      <c r="E1345" s="38"/>
      <c r="F1345" s="105" t="s">
        <v>542</v>
      </c>
      <c r="G1345" s="180">
        <v>4729</v>
      </c>
      <c r="H1345" s="47">
        <f>+Աջափնյակ!H1345+Քաղաքապետարան!H1345+Ավան!H1345+Արաբկիր!H1345+Դավթաշեն!H1345+Էրեբունի!H1345+Կենտրոն!H1345+Մալաթիա!H1345+'Նոր Նորք'!H1345+'Նորք Մարաշ'!H1345+Նուբարաշեն!H1345+Շենգավիթ!H1345+Զեյթուն!H1345</f>
        <v>7448</v>
      </c>
    </row>
    <row r="1346" spans="1:8" ht="17.25" x14ac:dyDescent="0.25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76">
        <f>+Աջափնյակ!H1346+Քաղաքապետարան!H1346+Ավան!H1346+Արաբկիր!H1346+Դավթաշեն!H1346+Էրեբունի!H1346+Կենտրոն!H1346+Մալաթիա!H1346+'Նոր Նորք'!H1346+'Նորք Մարաշ'!H1346+Նուբարաշեն!H1346+Շենգավիթ!H1346+Զեյթուն!H1346</f>
        <v>8678543.6999999993</v>
      </c>
    </row>
    <row r="1347" spans="1:8" ht="18" thickBot="1" x14ac:dyDescent="0.3">
      <c r="A1347" s="8"/>
      <c r="B1347" s="8"/>
      <c r="C1347" s="8"/>
      <c r="D1347" s="8"/>
      <c r="E1347" s="38"/>
      <c r="F1347" s="235" t="s">
        <v>114</v>
      </c>
      <c r="G1347" s="120"/>
      <c r="H1347" s="37"/>
    </row>
    <row r="1348" spans="1:8" ht="17.25" x14ac:dyDescent="0.25">
      <c r="A1348" s="8"/>
      <c r="B1348" s="8"/>
      <c r="C1348" s="8"/>
      <c r="D1348" s="8"/>
      <c r="E1348" s="252"/>
      <c r="F1348" s="173" t="s">
        <v>319</v>
      </c>
      <c r="G1348" s="100"/>
      <c r="H1348" s="146"/>
    </row>
    <row r="1349" spans="1:8" ht="17.25" x14ac:dyDescent="0.25">
      <c r="A1349" s="8"/>
      <c r="B1349" s="8"/>
      <c r="C1349" s="8"/>
      <c r="D1349" s="6">
        <v>5044</v>
      </c>
      <c r="E1349" s="252"/>
      <c r="F1349" s="93" t="s">
        <v>550</v>
      </c>
      <c r="G1349" s="103"/>
      <c r="H1349" s="76">
        <f>+Աջափնյակ!H1349+Քաղաքապետարան!H1349+Ավան!H1349+Արաբկիր!H1349+Դավթաշեն!H1349+Էրեբունի!H1349+Կենտրոն!H1349+Մալաթիա!H1349+'Նոր Նորք'!H1349+'Նորք Մարաշ'!H1349+Նուբարաշեն!H1349+Շենգավիթ!H1349+Զեյթուն!H1349</f>
        <v>8678543.6999999993</v>
      </c>
    </row>
    <row r="1350" spans="1:8" ht="17.25" x14ac:dyDescent="0.25">
      <c r="A1350" s="8"/>
      <c r="B1350" s="8"/>
      <c r="C1350" s="8"/>
      <c r="D1350" s="8"/>
      <c r="E1350" s="252"/>
      <c r="F1350" s="69" t="s">
        <v>321</v>
      </c>
      <c r="G1350" s="103"/>
      <c r="H1350" s="30"/>
    </row>
    <row r="1351" spans="1:8" ht="17.25" x14ac:dyDescent="0.25">
      <c r="A1351" s="8"/>
      <c r="B1351" s="8"/>
      <c r="C1351" s="8"/>
      <c r="D1351" s="8"/>
      <c r="E1351" s="252"/>
      <c r="F1351" s="68" t="s">
        <v>551</v>
      </c>
      <c r="G1351" s="103"/>
      <c r="H1351" s="30"/>
    </row>
    <row r="1352" spans="1:8" ht="17.25" x14ac:dyDescent="0.25">
      <c r="A1352" s="8"/>
      <c r="B1352" s="8"/>
      <c r="C1352" s="8"/>
      <c r="D1352" s="8"/>
      <c r="E1352" s="252"/>
      <c r="F1352" s="69" t="s">
        <v>108</v>
      </c>
      <c r="G1352" s="103"/>
      <c r="H1352" s="30"/>
    </row>
    <row r="1353" spans="1:8" ht="93" customHeight="1" thickBot="1" x14ac:dyDescent="0.3">
      <c r="A1353" s="8"/>
      <c r="B1353" s="8"/>
      <c r="C1353" s="8"/>
      <c r="D1353" s="8"/>
      <c r="E1353" s="252"/>
      <c r="F1353" s="116" t="s">
        <v>552</v>
      </c>
      <c r="G1353" s="124"/>
      <c r="H1353" s="47"/>
    </row>
    <row r="1354" spans="1:8" ht="17.25" x14ac:dyDescent="0.25">
      <c r="A1354" s="8"/>
      <c r="B1354" s="8"/>
      <c r="C1354" s="8"/>
      <c r="D1354" s="8"/>
      <c r="E1354" s="38"/>
      <c r="F1354" s="173" t="s">
        <v>324</v>
      </c>
      <c r="G1354" s="100"/>
      <c r="H1354" s="147"/>
    </row>
    <row r="1355" spans="1:8" ht="17.25" x14ac:dyDescent="0.25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62">
        <f>+Աջափնյակ!H1355+Քաղաքապետարան!H1355+Ավան!H1355+Արաբկիր!H1355+Դավթաշեն!H1355+Էրեբունի!H1355+Կենտրոն!H1355+Մալաթիա!H1355+'Նոր Նորք'!H1355+'Նորք Մարաշ'!H1355+Նուբարաշեն!H1355+Շենգավիթ!H1355+Զեյթուն!H1355</f>
        <v>8678543.6999999993</v>
      </c>
    </row>
    <row r="1356" spans="1:8" ht="17.25" x14ac:dyDescent="0.25">
      <c r="A1356" s="8"/>
      <c r="B1356" s="8"/>
      <c r="C1356" s="8"/>
      <c r="D1356" s="8"/>
      <c r="E1356" s="38"/>
      <c r="F1356" s="69" t="s">
        <v>272</v>
      </c>
      <c r="G1356" s="103"/>
      <c r="H1356" s="31"/>
    </row>
    <row r="1357" spans="1:8" ht="86.25" x14ac:dyDescent="0.25">
      <c r="A1357" s="8"/>
      <c r="B1357" s="8"/>
      <c r="C1357" s="8"/>
      <c r="D1357" s="8"/>
      <c r="E1357" s="38"/>
      <c r="F1357" s="68" t="s">
        <v>554</v>
      </c>
      <c r="G1357" s="103"/>
      <c r="H1357" s="31"/>
    </row>
    <row r="1358" spans="1:8" ht="33" x14ac:dyDescent="0.25">
      <c r="A1358" s="8"/>
      <c r="B1358" s="8"/>
      <c r="C1358" s="8"/>
      <c r="D1358" s="8"/>
      <c r="E1358" s="38"/>
      <c r="F1358" s="27" t="s">
        <v>27</v>
      </c>
      <c r="G1358" s="103"/>
      <c r="H1358" s="31"/>
    </row>
    <row r="1359" spans="1:8" ht="33.75" thickBot="1" x14ac:dyDescent="0.3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48">
        <f>+Աջափնյակ!H1359+Քաղաքապետարան!H1359+Ավան!H1359+Արաբկիր!H1359+Դավթաշեն!H1359+Էրեբունի!H1359+Կենտրոն!H1359+Մալաթիա!H1359+'Նոր Նորք'!H1359+'Նորք Մարաշ'!H1359+Նուբարաշեն!H1359+Շենգավիթ!H1359+Զեյթուն!H1359</f>
        <v>8678543.6999999993</v>
      </c>
    </row>
    <row r="1360" spans="1:8" ht="17.25" x14ac:dyDescent="0.25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76">
        <f>+Աջափնյակ!H1360+Քաղաքապետարան!H1360+Ավան!H1360+Արաբկիր!H1360+Դավթաշեն!H1360+Էրեբունի!H1360+Կենտրոն!H1360+Մալաթիա!H1360+'Նոր Նորք'!H1360+'Նորք Մարաշ'!H1360+Նուբարաշեն!H1360+Շենգավիթ!H1360+Զեյթուն!H1360</f>
        <v>11392140.5</v>
      </c>
    </row>
    <row r="1361" spans="1:8" ht="17.25" x14ac:dyDescent="0.25">
      <c r="A1361" s="8"/>
      <c r="B1361" s="8"/>
      <c r="C1361" s="8"/>
      <c r="D1361" s="8"/>
      <c r="E1361" s="38"/>
      <c r="F1361" s="237" t="s">
        <v>114</v>
      </c>
      <c r="G1361" s="103"/>
      <c r="H1361" s="76"/>
    </row>
    <row r="1362" spans="1:8" ht="17.25" x14ac:dyDescent="0.25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76">
        <f>+Աջափնյակ!H1362+Քաղաքապետարան!H1362+Ավան!H1362+Արաբկիր!H1362+Դավթաշեն!H1362+Էրեբունի!H1362+Կենտրոն!H1362+Մալաթիա!H1362+'Նոր Նորք'!H1362+'Նորք Մարաշ'!H1362+Նուբարաշեն!H1362+Շենգավիթ!H1362+Զեյթուն!H1362</f>
        <v>11056383.800000001</v>
      </c>
    </row>
    <row r="1363" spans="1:8" ht="18" thickBot="1" x14ac:dyDescent="0.3">
      <c r="A1363" s="8"/>
      <c r="B1363" s="8"/>
      <c r="C1363" s="8"/>
      <c r="D1363" s="8"/>
      <c r="E1363" s="38"/>
      <c r="F1363" s="235" t="s">
        <v>114</v>
      </c>
      <c r="G1363" s="120"/>
      <c r="H1363" s="134"/>
    </row>
    <row r="1364" spans="1:8" ht="17.25" x14ac:dyDescent="0.25">
      <c r="A1364" s="103"/>
      <c r="B1364" s="103"/>
      <c r="C1364" s="103"/>
      <c r="D1364" s="8"/>
      <c r="E1364" s="38"/>
      <c r="F1364" s="173" t="s">
        <v>319</v>
      </c>
      <c r="G1364" s="100"/>
      <c r="H1364" s="295"/>
    </row>
    <row r="1365" spans="1:8" ht="17.25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276">
        <f>+Աջափնյակ!H1365+Քաղաքապետարան!H1365+Ավան!H1365+Արաբկիր!H1365+Դավթաշեն!H1365+Էրեբունի!H1365+Կենտրոն!H1365+Մալաթիա!H1365+'Նոր Նորք'!H1365+'Նորք Մարաշ'!H1365+Նուբարաշեն!H1365+Շենգավիթ!H1365+Զեյթուն!H1365</f>
        <v>11056383.800000001</v>
      </c>
    </row>
    <row r="1366" spans="1:8" ht="17.25" x14ac:dyDescent="0.25">
      <c r="A1366" s="8"/>
      <c r="B1366" s="8"/>
      <c r="C1366" s="8"/>
      <c r="D1366" s="8"/>
      <c r="E1366" s="38"/>
      <c r="F1366" s="69" t="s">
        <v>321</v>
      </c>
      <c r="G1366" s="103"/>
      <c r="H1366" s="31"/>
    </row>
    <row r="1367" spans="1:8" ht="17.25" x14ac:dyDescent="0.25">
      <c r="A1367" s="8"/>
      <c r="B1367" s="8"/>
      <c r="C1367" s="8"/>
      <c r="D1367" s="8"/>
      <c r="E1367" s="38"/>
      <c r="F1367" s="68" t="s">
        <v>551</v>
      </c>
      <c r="G1367" s="103"/>
      <c r="H1367" s="31"/>
    </row>
    <row r="1368" spans="1:8" ht="17.25" x14ac:dyDescent="0.25">
      <c r="A1368" s="8"/>
      <c r="B1368" s="8"/>
      <c r="C1368" s="8"/>
      <c r="D1368" s="8"/>
      <c r="E1368" s="38"/>
      <c r="F1368" s="69" t="s">
        <v>108</v>
      </c>
      <c r="G1368" s="103"/>
      <c r="H1368" s="31"/>
    </row>
    <row r="1369" spans="1:8" ht="91.9" customHeight="1" thickBot="1" x14ac:dyDescent="0.3">
      <c r="A1369" s="8"/>
      <c r="B1369" s="8"/>
      <c r="C1369" s="8"/>
      <c r="D1369" s="8"/>
      <c r="E1369" s="38"/>
      <c r="F1369" s="116" t="s">
        <v>552</v>
      </c>
      <c r="G1369" s="124"/>
      <c r="H1369" s="48"/>
    </row>
    <row r="1370" spans="1:8" ht="17.25" x14ac:dyDescent="0.25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61">
        <f>+Աջափնյակ!H1370+Քաղաքապետարան!H1370+Ավան!H1370+Արաբկիր!H1370+Դավթաշեն!H1370+Էրեբունի!H1370+Կենտրոն!H1370+Մալաթիա!H1370+'Նոր Նորք'!H1370+'Նորք Մարաշ'!H1370+Նուբարաշեն!H1370+Շենգավիթ!H1370+Զեյթուն!H1370</f>
        <v>10681153.300000001</v>
      </c>
    </row>
    <row r="1371" spans="1:8" ht="17.25" x14ac:dyDescent="0.25">
      <c r="A1371" s="8"/>
      <c r="B1371" s="8"/>
      <c r="C1371" s="8"/>
      <c r="D1371" s="8"/>
      <c r="E1371" s="38"/>
      <c r="F1371" s="169" t="s">
        <v>272</v>
      </c>
      <c r="G1371" s="103"/>
      <c r="H1371" s="30"/>
    </row>
    <row r="1372" spans="1:8" ht="86.25" x14ac:dyDescent="0.25">
      <c r="A1372" s="8"/>
      <c r="B1372" s="8"/>
      <c r="C1372" s="8"/>
      <c r="D1372" s="8"/>
      <c r="E1372" s="38"/>
      <c r="F1372" s="68" t="s">
        <v>558</v>
      </c>
      <c r="G1372" s="103"/>
      <c r="H1372" s="30"/>
    </row>
    <row r="1373" spans="1:8" ht="34.5" x14ac:dyDescent="0.25">
      <c r="A1373" s="8"/>
      <c r="B1373" s="8"/>
      <c r="C1373" s="8"/>
      <c r="D1373" s="8"/>
      <c r="E1373" s="38"/>
      <c r="F1373" s="170" t="s">
        <v>27</v>
      </c>
      <c r="G1373" s="103"/>
      <c r="H1373" s="30"/>
    </row>
    <row r="1374" spans="1:8" ht="33.75" thickBot="1" x14ac:dyDescent="0.3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47">
        <f>+Աջափնյակ!H1374+Քաղաքապետարան!H1374+Ավան!H1374+Արաբկիր!H1374+Դավթաշեն!H1374+Էրեբունի!H1374+Կենտրոն!H1374+Մալաթիա!H1374+'Նոր Նորք'!H1374+'Նորք Մարաշ'!H1374+Նուբարաշեն!H1374+Շենգավիթ!H1374+Զեյթուն!H1374</f>
        <v>10681153.300000001</v>
      </c>
    </row>
    <row r="1375" spans="1:8" ht="17.25" x14ac:dyDescent="0.25">
      <c r="A1375" s="8"/>
      <c r="B1375" s="8"/>
      <c r="C1375" s="8"/>
      <c r="D1375" s="8"/>
      <c r="E1375" s="38"/>
      <c r="F1375" s="168" t="s">
        <v>324</v>
      </c>
      <c r="G1375" s="100"/>
      <c r="H1375" s="146"/>
    </row>
    <row r="1376" spans="1:8" ht="51.75" x14ac:dyDescent="0.25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61">
        <f>+Աջափնյակ!H1376+Քաղաքապետարան!H1376+Ավան!H1376+Արաբկիր!H1376+Դավթաշեն!H1376+Էրեբունի!H1376+Կենտրոն!H1376+Մալաթիա!H1376+'Նոր Նորք'!H1376+'Նորք Մարաշ'!H1376+Նուբարաշեն!H1376+Շենգավիթ!H1376+Զեյթուն!H1376</f>
        <v>375230.5</v>
      </c>
    </row>
    <row r="1377" spans="1:8" ht="17.25" x14ac:dyDescent="0.25">
      <c r="A1377" s="8"/>
      <c r="B1377" s="8"/>
      <c r="C1377" s="8"/>
      <c r="D1377" s="8"/>
      <c r="E1377" s="38"/>
      <c r="F1377" s="169" t="s">
        <v>272</v>
      </c>
      <c r="G1377" s="103"/>
      <c r="H1377" s="30"/>
    </row>
    <row r="1378" spans="1:8" ht="51.75" x14ac:dyDescent="0.25">
      <c r="A1378" s="8"/>
      <c r="B1378" s="8"/>
      <c r="C1378" s="8"/>
      <c r="D1378" s="8"/>
      <c r="E1378" s="38"/>
      <c r="F1378" s="114" t="s">
        <v>560</v>
      </c>
      <c r="G1378" s="103"/>
      <c r="H1378" s="30"/>
    </row>
    <row r="1379" spans="1:8" ht="34.5" x14ac:dyDescent="0.25">
      <c r="A1379" s="8"/>
      <c r="B1379" s="8"/>
      <c r="C1379" s="8"/>
      <c r="D1379" s="8"/>
      <c r="E1379" s="38"/>
      <c r="F1379" s="41" t="s">
        <v>27</v>
      </c>
      <c r="G1379" s="103"/>
      <c r="H1379" s="30"/>
    </row>
    <row r="1380" spans="1:8" ht="18" thickBot="1" x14ac:dyDescent="0.35">
      <c r="A1380" s="8"/>
      <c r="B1380" s="8"/>
      <c r="C1380" s="8"/>
      <c r="D1380" s="8"/>
      <c r="E1380" s="38"/>
      <c r="F1380" s="105" t="s">
        <v>542</v>
      </c>
      <c r="G1380" s="180">
        <v>4729</v>
      </c>
      <c r="H1380" s="47">
        <f>+Աջափնյակ!H1380+Քաղաքապետարան!H1380+Ավան!H1380+Արաբկիր!H1380+Դավթաշեն!H1380+Էրեբունի!H1380+Կենտրոն!H1380+Մալաթիա!H1380+'Նոր Նորք'!H1380+'Նորք Մարաշ'!H1380+Նուբարաշեն!H1380+Շենգավիթ!H1380+Զեյթուն!H1380</f>
        <v>375230.5</v>
      </c>
    </row>
    <row r="1381" spans="1:8" ht="17.25" x14ac:dyDescent="0.25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74">
        <f>+Աջափնյակ!H1381+Քաղաքապետարան!H1381+Ավան!H1381+Արաբկիր!H1381+Դավթաշեն!H1381+Էրեբունի!H1381+Կենտրոն!H1381+Մալաթիա!H1381+'Նոր Նորք'!H1381+'Նորք Մարաշ'!H1381+Նուբարաշեն!H1381+Շենգավիթ!H1381+Զեյթուն!H1381</f>
        <v>335756.7</v>
      </c>
    </row>
    <row r="1382" spans="1:8" ht="18" thickBot="1" x14ac:dyDescent="0.3">
      <c r="A1382" s="8"/>
      <c r="B1382" s="8"/>
      <c r="C1382" s="8"/>
      <c r="D1382" s="8"/>
      <c r="E1382" s="38"/>
      <c r="F1382" s="235" t="s">
        <v>114</v>
      </c>
      <c r="G1382" s="120"/>
      <c r="H1382" s="37"/>
    </row>
    <row r="1383" spans="1:8" ht="17.25" x14ac:dyDescent="0.25">
      <c r="A1383" s="8"/>
      <c r="B1383" s="8"/>
      <c r="C1383" s="8"/>
      <c r="D1383" s="8"/>
      <c r="E1383" s="38"/>
      <c r="F1383" s="173" t="s">
        <v>319</v>
      </c>
      <c r="G1383" s="100"/>
      <c r="H1383" s="146"/>
    </row>
    <row r="1384" spans="1:8" ht="17.25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76">
        <f>+Աջափնյակ!H1384+Քաղաքապետարան!H1384+Ավան!H1384+Արաբկիր!H1384+Դավթաշեն!H1384+Էրեբունի!H1384+Կենտրոն!H1384+Մալաթիա!H1384+'Նոր Նորք'!H1384+'Նորք Մարաշ'!H1384+Նուբարաշեն!H1384+Շենգավիթ!H1384+Զեյթուն!H1384</f>
        <v>335756.7</v>
      </c>
    </row>
    <row r="1385" spans="1:8" ht="17.25" x14ac:dyDescent="0.25">
      <c r="A1385" s="8"/>
      <c r="B1385" s="8"/>
      <c r="C1385" s="8"/>
      <c r="D1385" s="8"/>
      <c r="E1385" s="38"/>
      <c r="F1385" s="69" t="s">
        <v>321</v>
      </c>
      <c r="G1385" s="103"/>
      <c r="H1385" s="30"/>
    </row>
    <row r="1386" spans="1:8" ht="17.25" x14ac:dyDescent="0.25">
      <c r="A1386" s="8"/>
      <c r="B1386" s="8"/>
      <c r="C1386" s="8"/>
      <c r="D1386" s="8"/>
      <c r="E1386" s="38"/>
      <c r="F1386" s="68" t="s">
        <v>551</v>
      </c>
      <c r="G1386" s="103"/>
      <c r="H1386" s="30"/>
    </row>
    <row r="1387" spans="1:8" ht="17.25" x14ac:dyDescent="0.25">
      <c r="A1387" s="8"/>
      <c r="B1387" s="8"/>
      <c r="C1387" s="8"/>
      <c r="D1387" s="8"/>
      <c r="E1387" s="38"/>
      <c r="F1387" s="69" t="s">
        <v>108</v>
      </c>
      <c r="G1387" s="103"/>
      <c r="H1387" s="30"/>
    </row>
    <row r="1388" spans="1:8" ht="104.25" thickBot="1" x14ac:dyDescent="0.3">
      <c r="A1388" s="8"/>
      <c r="B1388" s="8"/>
      <c r="C1388" s="8"/>
      <c r="D1388" s="8"/>
      <c r="E1388" s="38"/>
      <c r="F1388" s="116" t="s">
        <v>552</v>
      </c>
      <c r="G1388" s="124"/>
      <c r="H1388" s="47"/>
    </row>
    <row r="1389" spans="1:8" ht="17.25" x14ac:dyDescent="0.25">
      <c r="A1389" s="8"/>
      <c r="B1389" s="8"/>
      <c r="C1389" s="8"/>
      <c r="D1389" s="8"/>
      <c r="E1389" s="38"/>
      <c r="F1389" s="173" t="s">
        <v>324</v>
      </c>
      <c r="G1389" s="100"/>
      <c r="H1389" s="146"/>
    </row>
    <row r="1390" spans="1:8" ht="17.25" x14ac:dyDescent="0.25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61">
        <f>+Աջափնյակ!H1390+Քաղաքապետարան!H1390+Ավան!H1390+Արաբկիր!H1390+Դավթաշեն!H1390+Էրեբունի!H1390+Կենտրոն!H1390+Մալաթիա!H1390+'Նոր Նորք'!H1390+'Նորք Մարաշ'!H1390+Նուբարաշեն!H1390+Շենգավիթ!H1390+Զեյթուն!H1390</f>
        <v>335756.7</v>
      </c>
    </row>
    <row r="1391" spans="1:8" ht="17.25" x14ac:dyDescent="0.25">
      <c r="A1391" s="8"/>
      <c r="B1391" s="8"/>
      <c r="C1391" s="8"/>
      <c r="D1391" s="8"/>
      <c r="E1391" s="38"/>
      <c r="F1391" s="169" t="s">
        <v>272</v>
      </c>
      <c r="G1391" s="103"/>
      <c r="H1391" s="30"/>
    </row>
    <row r="1392" spans="1:8" ht="86.25" x14ac:dyDescent="0.25">
      <c r="A1392" s="8"/>
      <c r="B1392" s="8"/>
      <c r="C1392" s="8"/>
      <c r="D1392" s="8"/>
      <c r="E1392" s="38"/>
      <c r="F1392" s="114" t="s">
        <v>564</v>
      </c>
      <c r="G1392" s="103"/>
      <c r="H1392" s="30"/>
    </row>
    <row r="1393" spans="1:8" ht="34.5" x14ac:dyDescent="0.25">
      <c r="A1393" s="8"/>
      <c r="B1393" s="8"/>
      <c r="C1393" s="8"/>
      <c r="D1393" s="8"/>
      <c r="E1393" s="38"/>
      <c r="F1393" s="41" t="s">
        <v>27</v>
      </c>
      <c r="G1393" s="103"/>
      <c r="H1393" s="30"/>
    </row>
    <row r="1394" spans="1:8" ht="33.75" thickBot="1" x14ac:dyDescent="0.3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47">
        <f>+Աջափնյակ!H1394+Քաղաքապետարան!H1394+Ավան!H1394+Արաբկիր!H1394+Դավթաշեն!H1394+Էրեբունի!H1394+Կենտրոն!H1394+Մալաթիա!H1394+'Նոր Նորք'!H1394+'Նորք Մարաշ'!H1394+Նուբարաշեն!H1394+Շենգավիթ!H1394+Զեյթուն!H1394</f>
        <v>335756.7</v>
      </c>
    </row>
    <row r="1395" spans="1:8" ht="34.5" x14ac:dyDescent="0.25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74">
        <f>+Աջափնյակ!H1395+Քաղաքապետարան!H1395+Ավան!H1395+Արաբկիր!H1395+Դավթաշեն!H1395+Էրեբունի!H1395+Կենտրոն!H1395+Մալաթիա!H1395+'Նոր Նորք'!H1395+'Նորք Մարաշ'!H1395+Նուբարաշեն!H1395+Շենգավիթ!H1395+Զեյթուն!H1395</f>
        <v>6661488.7999999998</v>
      </c>
    </row>
    <row r="1396" spans="1:8" ht="17.25" x14ac:dyDescent="0.25">
      <c r="A1396" s="8"/>
      <c r="B1396" s="8"/>
      <c r="C1396" s="8"/>
      <c r="D1396" s="8"/>
      <c r="E1396" s="38"/>
      <c r="F1396" s="237" t="s">
        <v>114</v>
      </c>
      <c r="G1396" s="103"/>
      <c r="H1396" s="76"/>
    </row>
    <row r="1397" spans="1:8" ht="17.25" x14ac:dyDescent="0.25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76">
        <f>+Աջափնյակ!H1397+Քաղաքապետարան!H1397+Ավան!H1397+Արաբկիր!H1397+Դավթաշեն!H1397+Էրեբունի!H1397+Կենտրոն!H1397+Մալաթիա!H1397+'Նոր Նորք'!H1397+'Նորք Մարաշ'!H1397+Նուբարաշեն!H1397+Շենգավիթ!H1397+Զեյթուն!H1397</f>
        <v>6661488.7999999998</v>
      </c>
    </row>
    <row r="1398" spans="1:8" ht="18" thickBot="1" x14ac:dyDescent="0.3">
      <c r="A1398" s="8"/>
      <c r="B1398" s="8"/>
      <c r="C1398" s="8"/>
      <c r="D1398" s="8"/>
      <c r="E1398" s="38"/>
      <c r="F1398" s="235" t="s">
        <v>114</v>
      </c>
      <c r="G1398" s="120"/>
      <c r="H1398" s="37"/>
    </row>
    <row r="1399" spans="1:8" ht="17.25" x14ac:dyDescent="0.25">
      <c r="A1399" s="8"/>
      <c r="B1399" s="8"/>
      <c r="C1399" s="8"/>
      <c r="D1399" s="8"/>
      <c r="E1399" s="38"/>
      <c r="F1399" s="173" t="s">
        <v>319</v>
      </c>
      <c r="G1399" s="100"/>
      <c r="H1399" s="146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76">
        <f>+Աջափնյակ!H1400+Քաղաքապետարան!H1400+Ավան!H1400+Արաբկիր!H1400+Դավթաշեն!H1400+Էրեբունի!H1400+Կենտրոն!H1400+Մալաթիա!H1400+'Նոր Նորք'!H1400+'Նորք Մարաշ'!H1400+Նուբարաշեն!H1400+Շենգավիթ!H1400+Զեյթուն!H1400</f>
        <v>6661488.7999999998</v>
      </c>
    </row>
    <row r="1401" spans="1:8" ht="17.25" x14ac:dyDescent="0.25">
      <c r="A1401" s="8"/>
      <c r="B1401" s="8"/>
      <c r="C1401" s="8"/>
      <c r="D1401" s="8"/>
      <c r="E1401" s="38"/>
      <c r="F1401" s="69" t="s">
        <v>321</v>
      </c>
      <c r="G1401" s="103"/>
      <c r="H1401" s="30"/>
    </row>
    <row r="1402" spans="1:8" ht="86.25" x14ac:dyDescent="0.25">
      <c r="A1402" s="8"/>
      <c r="B1402" s="8"/>
      <c r="C1402" s="8"/>
      <c r="D1402" s="8"/>
      <c r="E1402" s="38"/>
      <c r="F1402" s="170" t="s">
        <v>568</v>
      </c>
      <c r="G1402" s="103"/>
      <c r="H1402" s="30"/>
    </row>
    <row r="1403" spans="1:8" ht="17.25" x14ac:dyDescent="0.25">
      <c r="A1403" s="8"/>
      <c r="B1403" s="8"/>
      <c r="C1403" s="8"/>
      <c r="D1403" s="8"/>
      <c r="E1403" s="38"/>
      <c r="F1403" s="69" t="s">
        <v>108</v>
      </c>
      <c r="G1403" s="103"/>
      <c r="H1403" s="30"/>
    </row>
    <row r="1404" spans="1:8" ht="69.75" thickBot="1" x14ac:dyDescent="0.3">
      <c r="A1404" s="8"/>
      <c r="B1404" s="8"/>
      <c r="C1404" s="8"/>
      <c r="D1404" s="8"/>
      <c r="E1404" s="38"/>
      <c r="F1404" s="95" t="s">
        <v>569</v>
      </c>
      <c r="G1404" s="124"/>
      <c r="H1404" s="47"/>
    </row>
    <row r="1405" spans="1:8" ht="17.25" x14ac:dyDescent="0.25">
      <c r="A1405" s="8"/>
      <c r="B1405" s="8"/>
      <c r="C1405" s="8"/>
      <c r="D1405" s="8"/>
      <c r="E1405" s="38"/>
      <c r="F1405" s="173" t="s">
        <v>324</v>
      </c>
      <c r="G1405" s="100"/>
      <c r="H1405" s="146"/>
    </row>
    <row r="1406" spans="1:8" ht="17.25" x14ac:dyDescent="0.25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61">
        <f>+Աջափնյակ!H1406+Քաղաքապետարան!H1406+Ավան!H1406+Արաբկիր!H1406+Դավթաշեն!H1406+Էրեբունի!H1406+Կենտրոն!H1406+Մալաթիա!H1406+'Նոր Նորք'!H1406+'Նորք Մարաշ'!H1406+Նուբարաշեն!H1406+Շենգավիթ!H1406+Զեյթուն!H1406</f>
        <v>6397806</v>
      </c>
    </row>
    <row r="1407" spans="1:8" ht="17.25" x14ac:dyDescent="0.25">
      <c r="A1407" s="8"/>
      <c r="B1407" s="8"/>
      <c r="C1407" s="8"/>
      <c r="D1407" s="8"/>
      <c r="E1407" s="38"/>
      <c r="F1407" s="69" t="s">
        <v>272</v>
      </c>
      <c r="G1407" s="103"/>
      <c r="H1407" s="30"/>
    </row>
    <row r="1408" spans="1:8" ht="56.25" customHeight="1" x14ac:dyDescent="0.25">
      <c r="A1408" s="8"/>
      <c r="B1408" s="8"/>
      <c r="C1408" s="8"/>
      <c r="D1408" s="8"/>
      <c r="E1408" s="38"/>
      <c r="F1408" s="114" t="s">
        <v>714</v>
      </c>
      <c r="G1408" s="103"/>
      <c r="H1408" s="30"/>
    </row>
    <row r="1409" spans="1:8" ht="33" x14ac:dyDescent="0.25">
      <c r="A1409" s="8"/>
      <c r="B1409" s="8"/>
      <c r="C1409" s="8"/>
      <c r="D1409" s="8"/>
      <c r="E1409" s="38"/>
      <c r="F1409" s="27" t="s">
        <v>27</v>
      </c>
      <c r="G1409" s="103"/>
      <c r="H1409" s="30"/>
    </row>
    <row r="1410" spans="1:8" ht="17.25" x14ac:dyDescent="0.25">
      <c r="A1410" s="8"/>
      <c r="B1410" s="8"/>
      <c r="C1410" s="8"/>
      <c r="D1410" s="8"/>
      <c r="E1410" s="38"/>
      <c r="F1410" s="32" t="s">
        <v>844</v>
      </c>
      <c r="G1410" s="104">
        <v>4212</v>
      </c>
      <c r="H1410" s="30">
        <f>+Աջափնյակ!H1410+Քաղաքապետարան!H1410+Ավան!H1410+Արաբկիր!H1410+Դավթաշեն!H1410+Էրեբունի!H1410+Կենտրոն!H1410+Մալաթիա!H1410+'Նոր Նորք'!H1410+'Նորք Մարաշ'!H1410+Նուբարաշեն!H1410+Շենգավիթ!H1410+Զեյթուն!H1410</f>
        <v>7929.2</v>
      </c>
    </row>
    <row r="1411" spans="1:8" ht="33.75" thickBot="1" x14ac:dyDescent="0.3">
      <c r="A1411" s="8"/>
      <c r="B1411" s="8"/>
      <c r="C1411" s="8"/>
      <c r="D1411" s="8"/>
      <c r="E1411" s="38"/>
      <c r="F1411" s="90" t="s">
        <v>164</v>
      </c>
      <c r="G1411" s="91" t="s">
        <v>74</v>
      </c>
      <c r="H1411" s="37">
        <f>+Աջափնյակ!H1411+Քաղաքապետարան!H1411+Ավան!H1411+Արաբկիր!H1411+Դավթաշեն!H1411+Էրեբունի!H1411+Կենտրոն!H1411+Մալաթիա!H1411+'Նոր Նորք'!H1411+'Նորք Մարաշ'!H1411+Նուբարաշեն!H1411+Շենգավիթ!H1411+Զեյթուն!H1411</f>
        <v>6389876.7999999998</v>
      </c>
    </row>
    <row r="1412" spans="1:8" ht="17.25" x14ac:dyDescent="0.25">
      <c r="A1412" s="8"/>
      <c r="B1412" s="8"/>
      <c r="C1412" s="8"/>
      <c r="D1412" s="8"/>
      <c r="E1412" s="38"/>
      <c r="F1412" s="173" t="s">
        <v>324</v>
      </c>
      <c r="G1412" s="100"/>
      <c r="H1412" s="147"/>
    </row>
    <row r="1413" spans="1:8" ht="34.5" x14ac:dyDescent="0.25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61">
        <f>+Աջափնյակ!H1413+Քաղաքապետարան!H1413+Ավան!H1413+Արաբկիր!H1413+Դավթաշեն!H1413+Էրեբունի!H1413+Կենտրոն!H1413+Մալաթիա!H1413+'Նոր Նորք'!H1413+'Նորք Մարաշ'!H1413+Նուբարաշեն!H1413+Շենգավիթ!H1413+Զեյթուն!H1413</f>
        <v>100000</v>
      </c>
    </row>
    <row r="1414" spans="1:8" ht="17.25" x14ac:dyDescent="0.25">
      <c r="A1414" s="8"/>
      <c r="B1414" s="8"/>
      <c r="C1414" s="8"/>
      <c r="D1414" s="8"/>
      <c r="E1414" s="38"/>
      <c r="F1414" s="69" t="s">
        <v>272</v>
      </c>
      <c r="G1414" s="103"/>
      <c r="H1414" s="31"/>
    </row>
    <row r="1415" spans="1:8" ht="34.5" x14ac:dyDescent="0.25">
      <c r="A1415" s="8"/>
      <c r="B1415" s="8"/>
      <c r="C1415" s="8"/>
      <c r="D1415" s="8"/>
      <c r="E1415" s="38"/>
      <c r="F1415" s="170" t="s">
        <v>571</v>
      </c>
      <c r="G1415" s="103"/>
      <c r="H1415" s="31"/>
    </row>
    <row r="1416" spans="1:8" ht="34.5" x14ac:dyDescent="0.25">
      <c r="A1416" s="8"/>
      <c r="B1416" s="8"/>
      <c r="C1416" s="8"/>
      <c r="D1416" s="8"/>
      <c r="E1416" s="38"/>
      <c r="F1416" s="41" t="s">
        <v>27</v>
      </c>
      <c r="G1416" s="103"/>
      <c r="H1416" s="31"/>
    </row>
    <row r="1417" spans="1:8" ht="18" thickBot="1" x14ac:dyDescent="0.3">
      <c r="A1417" s="8"/>
      <c r="B1417" s="8"/>
      <c r="C1417" s="8"/>
      <c r="D1417" s="8"/>
      <c r="E1417" s="38"/>
      <c r="F1417" s="80" t="s">
        <v>837</v>
      </c>
      <c r="G1417" s="109">
        <v>5129</v>
      </c>
      <c r="H1417" s="48">
        <f>+Աջափնյակ!H1417+Քաղաքապետարան!H1417+Ավան!H1417+Արաբկիր!H1417+Դավթաշեն!H1417+Էրեբունի!H1417+Կենտրոն!H1417+Մալաթիա!H1417+'Նոր Նորք'!H1417+'Նորք Մարաշ'!H1417+Նուբարաշեն!H1417+Շենգավիթ!H1417+Զեյթուն!H1417</f>
        <v>100000</v>
      </c>
    </row>
    <row r="1418" spans="1:8" ht="17.25" x14ac:dyDescent="0.25">
      <c r="A1418" s="8"/>
      <c r="B1418" s="8"/>
      <c r="C1418" s="8"/>
      <c r="D1418" s="8"/>
      <c r="E1418" s="38"/>
      <c r="F1418" s="173" t="s">
        <v>324</v>
      </c>
      <c r="G1418" s="100"/>
      <c r="H1418" s="146"/>
    </row>
    <row r="1419" spans="1:8" ht="69" x14ac:dyDescent="0.25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61">
        <f>+Աջափնյակ!H1419+Քաղաքապետարան!H1419+Ավան!H1419+Արաբկիր!H1419+Դավթաշեն!H1419+Էրեբունի!H1419+Կենտրոն!H1419+Մալաթիա!H1419+'Նոր Նորք'!H1419+'Նորք Մարաշ'!H1419+Նուբարաշեն!H1419+Շենգավիթ!H1419+Զեյթուն!H1419</f>
        <v>6793</v>
      </c>
    </row>
    <row r="1420" spans="1:8" ht="17.25" x14ac:dyDescent="0.25">
      <c r="A1420" s="8"/>
      <c r="B1420" s="8"/>
      <c r="C1420" s="8"/>
      <c r="D1420" s="8"/>
      <c r="E1420" s="38"/>
      <c r="F1420" s="69" t="s">
        <v>272</v>
      </c>
      <c r="G1420" s="103"/>
      <c r="H1420" s="30"/>
    </row>
    <row r="1421" spans="1:8" ht="69" x14ac:dyDescent="0.25">
      <c r="A1421" s="8"/>
      <c r="B1421" s="8"/>
      <c r="C1421" s="8"/>
      <c r="D1421" s="8"/>
      <c r="E1421" s="38"/>
      <c r="F1421" s="68" t="s">
        <v>573</v>
      </c>
      <c r="G1421" s="103"/>
      <c r="H1421" s="30"/>
    </row>
    <row r="1422" spans="1:8" ht="34.5" x14ac:dyDescent="0.25">
      <c r="A1422" s="8"/>
      <c r="B1422" s="8"/>
      <c r="C1422" s="8"/>
      <c r="D1422" s="8"/>
      <c r="E1422" s="38"/>
      <c r="F1422" s="41" t="s">
        <v>27</v>
      </c>
      <c r="G1422" s="103"/>
      <c r="H1422" s="30"/>
    </row>
    <row r="1423" spans="1:8" ht="33.75" thickBot="1" x14ac:dyDescent="0.3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47">
        <f>+Աջափնյակ!H1423+Քաղաքապետարան!H1423+Ավան!H1423+Արաբկիր!H1423+Դավթաշեն!H1423+Էրեբունի!H1423+Կենտրոն!H1423+Մալաթիա!H1423+'Նոր Նորք'!H1423+'Նորք Մարաշ'!H1423+Նուբարաշեն!H1423+Շենգավիթ!H1423+Զեյթուն!H1423</f>
        <v>6793</v>
      </c>
    </row>
    <row r="1424" spans="1:8" ht="17.25" x14ac:dyDescent="0.25">
      <c r="A1424" s="8"/>
      <c r="B1424" s="8"/>
      <c r="C1424" s="8"/>
      <c r="D1424" s="8"/>
      <c r="E1424" s="38"/>
      <c r="F1424" s="173" t="s">
        <v>324</v>
      </c>
      <c r="G1424" s="100"/>
      <c r="H1424" s="146"/>
    </row>
    <row r="1425" spans="1:8" ht="51.75" x14ac:dyDescent="0.25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61">
        <f>+Աջափնյակ!H1425+Քաղաքապետարան!H1425+Ավան!H1425+Արաբկիր!H1425+Դավթաշեն!H1425+Էրեբունի!H1425+Կենտրոն!H1425+Մալաթիա!H1425+'Նոր Նորք'!H1425+'Նորք Մարաշ'!H1425+Նուբարաշեն!H1425+Շենգավիթ!H1425+Զեյթուն!H1425</f>
        <v>60353.9</v>
      </c>
    </row>
    <row r="1426" spans="1:8" ht="17.25" x14ac:dyDescent="0.25">
      <c r="A1426" s="8"/>
      <c r="B1426" s="8"/>
      <c r="C1426" s="8"/>
      <c r="D1426" s="8"/>
      <c r="E1426" s="38"/>
      <c r="F1426" s="69" t="s">
        <v>272</v>
      </c>
      <c r="G1426" s="103"/>
      <c r="H1426" s="30"/>
    </row>
    <row r="1427" spans="1:8" ht="69" x14ac:dyDescent="0.25">
      <c r="A1427" s="8"/>
      <c r="B1427" s="8"/>
      <c r="C1427" s="8"/>
      <c r="D1427" s="8"/>
      <c r="E1427" s="38"/>
      <c r="F1427" s="68" t="s">
        <v>575</v>
      </c>
      <c r="G1427" s="103"/>
      <c r="H1427" s="30"/>
    </row>
    <row r="1428" spans="1:8" ht="34.5" x14ac:dyDescent="0.25">
      <c r="A1428" s="8"/>
      <c r="B1428" s="8"/>
      <c r="C1428" s="8"/>
      <c r="D1428" s="8"/>
      <c r="E1428" s="38"/>
      <c r="F1428" s="41" t="s">
        <v>27</v>
      </c>
      <c r="G1428" s="103"/>
      <c r="H1428" s="30"/>
    </row>
    <row r="1429" spans="1:8" ht="33.75" thickBot="1" x14ac:dyDescent="0.3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47">
        <f>+Աջափնյակ!H1429+Քաղաքապետարան!H1429+Ավան!H1429+Արաբկիր!H1429+Դավթաշեն!H1429+Էրեբունի!H1429+Կենտրոն!H1429+Մալաթիա!H1429+'Նոր Նորք'!H1429+'Նորք Մարաշ'!H1429+Նուբարաշեն!H1429+Շենգավիթ!H1429+Զեյթուն!H1429</f>
        <v>60353.9</v>
      </c>
    </row>
    <row r="1430" spans="1:8" ht="17.25" x14ac:dyDescent="0.25">
      <c r="A1430" s="8"/>
      <c r="B1430" s="8"/>
      <c r="C1430" s="8"/>
      <c r="D1430" s="8"/>
      <c r="E1430" s="38"/>
      <c r="F1430" s="173" t="s">
        <v>324</v>
      </c>
      <c r="G1430" s="100"/>
      <c r="H1430" s="146"/>
    </row>
    <row r="1431" spans="1:8" ht="103.5" x14ac:dyDescent="0.25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61">
        <f>+Աջափնյակ!H1431+Քաղաքապետարան!H1431+Ավան!H1431+Արաբկիր!H1431+Դավթաշեն!H1431+Էրեբունի!H1431+Կենտրոն!H1431+Մալաթիա!H1431+'Նոր Նորք'!H1431+'Նորք Մարաշ'!H1431+Նուբարաշեն!H1431+Շենգավիթ!H1431+Զեյթուն!H1431</f>
        <v>63738.5</v>
      </c>
    </row>
    <row r="1432" spans="1:8" ht="17.25" x14ac:dyDescent="0.25">
      <c r="A1432" s="8"/>
      <c r="B1432" s="8"/>
      <c r="C1432" s="8"/>
      <c r="D1432" s="8"/>
      <c r="E1432" s="38"/>
      <c r="F1432" s="69" t="s">
        <v>272</v>
      </c>
      <c r="G1432" s="103"/>
      <c r="H1432" s="30"/>
    </row>
    <row r="1433" spans="1:8" ht="86.25" x14ac:dyDescent="0.25">
      <c r="A1433" s="8"/>
      <c r="B1433" s="8"/>
      <c r="C1433" s="8"/>
      <c r="D1433" s="8"/>
      <c r="E1433" s="38"/>
      <c r="F1433" s="68" t="s">
        <v>577</v>
      </c>
      <c r="G1433" s="103"/>
      <c r="H1433" s="30"/>
    </row>
    <row r="1434" spans="1:8" ht="33" x14ac:dyDescent="0.25">
      <c r="A1434" s="8"/>
      <c r="B1434" s="8"/>
      <c r="C1434" s="8"/>
      <c r="D1434" s="8"/>
      <c r="E1434" s="38"/>
      <c r="F1434" s="27" t="s">
        <v>27</v>
      </c>
      <c r="G1434" s="103"/>
      <c r="H1434" s="30"/>
    </row>
    <row r="1435" spans="1:8" ht="18" thickBot="1" x14ac:dyDescent="0.35">
      <c r="A1435" s="8"/>
      <c r="B1435" s="8"/>
      <c r="C1435" s="8"/>
      <c r="D1435" s="8"/>
      <c r="E1435" s="38"/>
      <c r="F1435" s="105" t="s">
        <v>542</v>
      </c>
      <c r="G1435" s="180">
        <v>4729</v>
      </c>
      <c r="H1435" s="47">
        <f>+Աջափնյակ!H1435+Քաղաքապետարան!H1435+Ավան!H1435+Արաբկիր!H1435+Դավթաշեն!H1435+Էրեբունի!H1435+Կենտրոն!H1435+Մալաթիա!H1435+'Նոր Նորք'!H1435+'Նորք Մարաշ'!H1435+Նուբարաշեն!H1435+Շենգավիթ!H1435+Զեյթուն!H1435</f>
        <v>63738.5</v>
      </c>
    </row>
    <row r="1436" spans="1:8" ht="17.25" x14ac:dyDescent="0.3">
      <c r="A1436" s="8"/>
      <c r="B1436" s="8"/>
      <c r="C1436" s="8"/>
      <c r="D1436" s="8"/>
      <c r="E1436" s="38"/>
      <c r="F1436" s="173" t="s">
        <v>324</v>
      </c>
      <c r="G1436" s="191"/>
      <c r="H1436" s="146"/>
    </row>
    <row r="1437" spans="1:8" ht="34.5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61">
        <f>+Աջափնյակ!H1437+Քաղաքապետարան!H1437+Ավան!H1437+Արաբկիր!H1437+Դավթաշեն!H1437+Էրեբունի!H1437+Կենտրոն!H1437+Մալաթիա!H1437+'Նոր Նորք'!H1437+'Նորք Մարաշ'!H1437+Նուբարաշեն!H1437+Շենգավիթ!H1437+Զեյթուն!H1437</f>
        <v>32797.4</v>
      </c>
    </row>
    <row r="1438" spans="1:8" ht="17.25" x14ac:dyDescent="0.3">
      <c r="A1438" s="8"/>
      <c r="B1438" s="8"/>
      <c r="C1438" s="8"/>
      <c r="D1438" s="8"/>
      <c r="E1438" s="38"/>
      <c r="F1438" s="69" t="s">
        <v>272</v>
      </c>
      <c r="G1438" s="192"/>
      <c r="H1438" s="30"/>
    </row>
    <row r="1439" spans="1:8" ht="86.25" x14ac:dyDescent="0.3">
      <c r="A1439" s="8"/>
      <c r="B1439" s="8"/>
      <c r="C1439" s="8"/>
      <c r="D1439" s="8"/>
      <c r="E1439" s="38"/>
      <c r="F1439" s="68" t="s">
        <v>580</v>
      </c>
      <c r="G1439" s="192"/>
      <c r="H1439" s="30"/>
    </row>
    <row r="1440" spans="1:8" ht="33" x14ac:dyDescent="0.3">
      <c r="A1440" s="8"/>
      <c r="B1440" s="8"/>
      <c r="C1440" s="8"/>
      <c r="D1440" s="8"/>
      <c r="E1440" s="38"/>
      <c r="F1440" s="27" t="s">
        <v>27</v>
      </c>
      <c r="G1440" s="192"/>
      <c r="H1440" s="30"/>
    </row>
    <row r="1441" spans="1:8" ht="18" thickBot="1" x14ac:dyDescent="0.35">
      <c r="A1441" s="8"/>
      <c r="B1441" s="8"/>
      <c r="C1441" s="8"/>
      <c r="D1441" s="8"/>
      <c r="E1441" s="38"/>
      <c r="F1441" s="80" t="s">
        <v>92</v>
      </c>
      <c r="G1441" s="180">
        <v>5113</v>
      </c>
      <c r="H1441" s="47">
        <f>+Աջափնյակ!H1441+Քաղաքապետարան!H1441+Ավան!H1441+Արաբկիր!H1441+Դավթաշեն!H1441+Էրեբունի!H1441+Կենտրոն!H1441+Մալաթիա!H1441+'Նոր Նորք'!H1441+'Նորք Մարաշ'!H1441+Նուբարաշեն!H1441+Շենգավիթ!H1441+Զեյթուն!H1441</f>
        <v>32797.4</v>
      </c>
    </row>
    <row r="1442" spans="1:8" ht="34.5" x14ac:dyDescent="0.25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74">
        <f>+Աջափնյակ!H1442+Քաղաքապետարան!H1442+Ավան!H1442+Արաբկիր!H1442+Դավթաշեն!H1442+Էրեբունի!H1442+Կենտրոն!H1442+Մալաթիա!H1442+'Նոր Նորք'!H1442+'Նորք Մարաշ'!H1442+Նուբարաշեն!H1442+Շենգավիթ!H1442+Զեյթուն!H1442</f>
        <v>4066287.0999999996</v>
      </c>
    </row>
    <row r="1443" spans="1:8" ht="17.25" x14ac:dyDescent="0.25">
      <c r="A1443" s="8"/>
      <c r="B1443" s="8"/>
      <c r="C1443" s="8"/>
      <c r="D1443" s="8"/>
      <c r="E1443" s="38"/>
      <c r="F1443" s="150" t="s">
        <v>114</v>
      </c>
      <c r="G1443" s="103"/>
      <c r="H1443" s="74"/>
    </row>
    <row r="1444" spans="1:8" ht="34.5" x14ac:dyDescent="0.25">
      <c r="A1444" s="8"/>
      <c r="B1444" s="8"/>
      <c r="C1444" s="8"/>
      <c r="D1444" s="8"/>
      <c r="E1444" s="38"/>
      <c r="F1444" s="232" t="s">
        <v>581</v>
      </c>
      <c r="G1444" s="103"/>
      <c r="H1444" s="74">
        <f>+Աջափնյակ!H1444+Քաղաքապետարան!H1444+Ավան!H1444+Արաբկիր!H1444+Դավթաշեն!H1444+Էրեբունի!H1444+Կենտրոն!H1444+Մալաթիա!H1444+'Նոր Նորք'!H1444+'Նորք Մարաշ'!H1444+Նուբարաշեն!H1444+Շենգավիթ!H1444+Զեյթուն!H1444</f>
        <v>4066287.0999999996</v>
      </c>
    </row>
    <row r="1445" spans="1:8" ht="18" thickBot="1" x14ac:dyDescent="0.3">
      <c r="A1445" s="8"/>
      <c r="B1445" s="8"/>
      <c r="C1445" s="8"/>
      <c r="D1445" s="8"/>
      <c r="E1445" s="38"/>
      <c r="F1445" s="150" t="s">
        <v>114</v>
      </c>
      <c r="G1445" s="120"/>
      <c r="H1445" s="37"/>
    </row>
    <row r="1446" spans="1:8" ht="17.25" x14ac:dyDescent="0.25">
      <c r="A1446" s="8"/>
      <c r="B1446" s="8"/>
      <c r="C1446" s="8"/>
      <c r="D1446" s="8"/>
      <c r="E1446" s="38"/>
      <c r="F1446" s="173" t="s">
        <v>319</v>
      </c>
      <c r="G1446" s="100"/>
      <c r="H1446" s="146"/>
    </row>
    <row r="1447" spans="1:8" ht="17.25" x14ac:dyDescent="0.25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76">
        <f>+Աջափնյակ!H1447+Քաղաքապետարան!H1447+Ավան!H1447+Արաբկիր!H1447+Դավթաշեն!H1447+Էրեբունի!H1447+Կենտրոն!H1447+Մալաթիա!H1447+'Նոր Նորք'!H1447+'Նորք Մարաշ'!H1447+Նուբարաշեն!H1447+Շենգավիթ!H1447+Զեյթուն!H1447</f>
        <v>864074.5</v>
      </c>
    </row>
    <row r="1448" spans="1:8" ht="17.25" x14ac:dyDescent="0.25">
      <c r="A1448" s="8"/>
      <c r="B1448" s="8"/>
      <c r="C1448" s="8"/>
      <c r="D1448" s="8"/>
      <c r="E1448" s="38"/>
      <c r="F1448" s="69" t="s">
        <v>321</v>
      </c>
      <c r="G1448" s="103"/>
      <c r="H1448" s="61"/>
    </row>
    <row r="1449" spans="1:8" ht="34.5" x14ac:dyDescent="0.25">
      <c r="A1449" s="8"/>
      <c r="B1449" s="8"/>
      <c r="C1449" s="8"/>
      <c r="D1449" s="8"/>
      <c r="E1449" s="38"/>
      <c r="F1449" s="41" t="s">
        <v>582</v>
      </c>
      <c r="G1449" s="103"/>
      <c r="H1449" s="61"/>
    </row>
    <row r="1450" spans="1:8" ht="17.25" x14ac:dyDescent="0.25">
      <c r="A1450" s="8"/>
      <c r="B1450" s="8"/>
      <c r="C1450" s="8"/>
      <c r="D1450" s="8"/>
      <c r="E1450" s="38"/>
      <c r="F1450" s="69" t="s">
        <v>108</v>
      </c>
      <c r="G1450" s="103"/>
      <c r="H1450" s="61"/>
    </row>
    <row r="1451" spans="1:8" ht="35.25" thickBot="1" x14ac:dyDescent="0.3">
      <c r="A1451" s="8"/>
      <c r="B1451" s="8"/>
      <c r="C1451" s="8"/>
      <c r="D1451" s="8"/>
      <c r="E1451" s="38"/>
      <c r="F1451" s="171" t="s">
        <v>531</v>
      </c>
      <c r="G1451" s="120"/>
      <c r="H1451" s="316"/>
    </row>
    <row r="1452" spans="1:8" ht="17.25" x14ac:dyDescent="0.25">
      <c r="A1452" s="8"/>
      <c r="B1452" s="8"/>
      <c r="C1452" s="8"/>
      <c r="D1452" s="8"/>
      <c r="E1452" s="252"/>
      <c r="F1452" s="173" t="s">
        <v>324</v>
      </c>
      <c r="G1452" s="100"/>
      <c r="H1452" s="291"/>
    </row>
    <row r="1453" spans="1:8" ht="34.5" x14ac:dyDescent="0.25">
      <c r="A1453" s="8"/>
      <c r="B1453" s="8"/>
      <c r="C1453" s="8"/>
      <c r="D1453" s="8"/>
      <c r="E1453" s="252">
        <v>50088</v>
      </c>
      <c r="F1453" s="164" t="s">
        <v>781</v>
      </c>
      <c r="G1453" s="103"/>
      <c r="H1453" s="62">
        <f>+Աջափնյակ!H1453+Քաղաքապետարան!H1453+Ավան!H1453+Արաբկիր!H1453+Դավթաշեն!H1453+Էրեբունի!H1453+Կենտրոն!H1453+Մալաթիա!H1453+'Նոր Նորք'!H1453+'Նորք Մարաշ'!H1453+Նուբարաշեն!H1453+Շենգավիթ!H1453+Զեյթուն!H1453</f>
        <v>200000</v>
      </c>
    </row>
    <row r="1454" spans="1:8" ht="17.25" x14ac:dyDescent="0.25">
      <c r="A1454" s="8"/>
      <c r="B1454" s="8"/>
      <c r="C1454" s="8"/>
      <c r="D1454" s="8"/>
      <c r="E1454" s="252"/>
      <c r="F1454" s="69" t="s">
        <v>272</v>
      </c>
      <c r="G1454" s="103"/>
      <c r="H1454" s="62"/>
    </row>
    <row r="1455" spans="1:8" ht="51.75" x14ac:dyDescent="0.25">
      <c r="A1455" s="8"/>
      <c r="B1455" s="8"/>
      <c r="C1455" s="8"/>
      <c r="D1455" s="8"/>
      <c r="E1455" s="252"/>
      <c r="F1455" s="41" t="s">
        <v>770</v>
      </c>
      <c r="G1455" s="103"/>
      <c r="H1455" s="62"/>
    </row>
    <row r="1456" spans="1:8" ht="33" x14ac:dyDescent="0.25">
      <c r="A1456" s="8"/>
      <c r="B1456" s="8"/>
      <c r="C1456" s="8"/>
      <c r="D1456" s="8"/>
      <c r="E1456" s="252"/>
      <c r="F1456" s="27" t="s">
        <v>27</v>
      </c>
      <c r="G1456" s="103"/>
      <c r="H1456" s="62"/>
    </row>
    <row r="1457" spans="1:8" ht="33.75" thickBot="1" x14ac:dyDescent="0.3">
      <c r="A1457" s="8"/>
      <c r="B1457" s="8"/>
      <c r="C1457" s="8"/>
      <c r="D1457" s="8"/>
      <c r="E1457" s="252"/>
      <c r="F1457" s="182" t="s">
        <v>203</v>
      </c>
      <c r="G1457" s="46" t="s">
        <v>62</v>
      </c>
      <c r="H1457" s="48">
        <f>+Աջափնյակ!H1457+Քաղաքապետարան!H1457+Ավան!H1457+Արաբկիր!H1457+Դավթաշեն!H1457+Էրեբունի!H1457+Կենտրոն!H1457+Մալաթիա!H1457+'Նոր Նորք'!H1457+'Նորք Մարաշ'!H1457+Նուբարաշեն!H1457+Շենգավիթ!H1457+Զեյթուն!H1457</f>
        <v>200000</v>
      </c>
    </row>
    <row r="1458" spans="1:8" ht="17.25" x14ac:dyDescent="0.25">
      <c r="A1458" s="8"/>
      <c r="B1458" s="8"/>
      <c r="C1458" s="8"/>
      <c r="D1458" s="8"/>
      <c r="E1458" s="252"/>
      <c r="F1458" s="175" t="s">
        <v>324</v>
      </c>
      <c r="G1458" s="149"/>
      <c r="H1458" s="187"/>
    </row>
    <row r="1459" spans="1:8" ht="34.5" x14ac:dyDescent="0.25">
      <c r="A1459" s="8"/>
      <c r="B1459" s="8"/>
      <c r="C1459" s="8"/>
      <c r="D1459" s="8"/>
      <c r="E1459" s="252">
        <v>70024</v>
      </c>
      <c r="F1459" s="164" t="s">
        <v>583</v>
      </c>
      <c r="G1459" s="103"/>
      <c r="H1459" s="61">
        <f>+Աջափնյակ!H1459+Քաղաքապետարան!H1459+Ավան!H1459+Արաբկիր!H1459+Դավթաշեն!H1459+Էրեբունի!H1459+Կենտրոն!H1459+Մալաթիա!H1459+'Նոր Նորք'!H1459+'Նորք Մարաշ'!H1459+Նուբարաշեն!H1459+Շենգավիթ!H1459+Զեյթուն!H1459</f>
        <v>664074.5</v>
      </c>
    </row>
    <row r="1460" spans="1:8" ht="17.25" x14ac:dyDescent="0.25">
      <c r="A1460" s="8"/>
      <c r="B1460" s="8"/>
      <c r="C1460" s="8"/>
      <c r="D1460" s="8"/>
      <c r="E1460" s="252"/>
      <c r="F1460" s="69" t="s">
        <v>272</v>
      </c>
      <c r="G1460" s="103"/>
      <c r="H1460" s="30"/>
    </row>
    <row r="1461" spans="1:8" ht="87.75" customHeight="1" x14ac:dyDescent="0.25">
      <c r="A1461" s="8"/>
      <c r="B1461" s="8"/>
      <c r="C1461" s="8"/>
      <c r="D1461" s="8"/>
      <c r="E1461" s="252"/>
      <c r="F1461" s="41" t="s">
        <v>584</v>
      </c>
      <c r="G1461" s="103"/>
      <c r="H1461" s="30"/>
    </row>
    <row r="1462" spans="1:8" ht="33" x14ac:dyDescent="0.25">
      <c r="A1462" s="8"/>
      <c r="B1462" s="8"/>
      <c r="C1462" s="8"/>
      <c r="D1462" s="8"/>
      <c r="E1462" s="252"/>
      <c r="F1462" s="27" t="s">
        <v>27</v>
      </c>
      <c r="G1462" s="103"/>
      <c r="H1462" s="30"/>
    </row>
    <row r="1463" spans="1:8" ht="17.25" hidden="1" x14ac:dyDescent="0.3">
      <c r="A1463" s="8"/>
      <c r="B1463" s="8"/>
      <c r="C1463" s="8"/>
      <c r="D1463" s="8"/>
      <c r="E1463" s="252"/>
      <c r="F1463" s="27" t="s">
        <v>91</v>
      </c>
      <c r="G1463" s="179">
        <v>5112</v>
      </c>
      <c r="H1463" s="30">
        <f>+Աջափնյակ!H1463+Քաղաքապետարան!H1463+Ավան!H1463+Արաբկիր!H1463+Դավթաշեն!H1463+Էրեբունի!H1463+Կենտրոն!H1463+Մալաթիա!H1463+'Նոր Նորք'!H1463+'Նորք Մարաշ'!H1463+Նուբարաշեն!H1463+Շենգավիթ!H1463+Զեյթուն!H1463</f>
        <v>0</v>
      </c>
    </row>
    <row r="1464" spans="1:8" ht="18" thickBot="1" x14ac:dyDescent="0.35">
      <c r="A1464" s="8"/>
      <c r="B1464" s="8"/>
      <c r="C1464" s="8"/>
      <c r="D1464" s="8"/>
      <c r="E1464" s="252"/>
      <c r="F1464" s="85" t="s">
        <v>92</v>
      </c>
      <c r="G1464" s="180">
        <v>5113</v>
      </c>
      <c r="H1464" s="47">
        <f>+Աջափնյակ!H1464+Քաղաքապետարան!H1464+Ավան!H1464+Արաբկիր!H1464+Դավթաշեն!H1464+Էրեբունի!H1464+Կենտրոն!H1464+Մալաթիա!H1464+'Նոր Նորք'!H1464+'Նորք Մարաշ'!H1464+Նուբարաշեն!H1464+Շենգավիթ!H1464+Զեյթուն!H1464</f>
        <v>664074.5</v>
      </c>
    </row>
    <row r="1465" spans="1:8" ht="17.25" x14ac:dyDescent="0.25">
      <c r="A1465" s="8"/>
      <c r="B1465" s="8"/>
      <c r="C1465" s="8"/>
      <c r="D1465" s="8"/>
      <c r="E1465" s="38"/>
      <c r="F1465" s="173" t="s">
        <v>319</v>
      </c>
      <c r="G1465" s="100"/>
      <c r="H1465" s="146"/>
    </row>
    <row r="1466" spans="1:8" ht="17.25" x14ac:dyDescent="0.25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61">
        <f>+Աջափնյակ!H1466+Քաղաքապետարան!H1466+Ավան!H1466+Արաբկիր!H1466+Դավթաշեն!H1466+Էրեբունի!H1466+Կենտրոն!H1466+Մալաթիա!H1466+'Նոր Նորք'!H1466+'Նորք Մարաշ'!H1466+Նուբարաշեն!H1466+Շենգավիթ!H1466+Զեյթուն!H1466</f>
        <v>1202212.5999999999</v>
      </c>
    </row>
    <row r="1467" spans="1:8" ht="17.25" x14ac:dyDescent="0.25">
      <c r="A1467" s="8"/>
      <c r="B1467" s="8"/>
      <c r="C1467" s="8"/>
      <c r="D1467" s="8"/>
      <c r="E1467" s="38"/>
      <c r="F1467" s="69" t="s">
        <v>321</v>
      </c>
      <c r="G1467" s="103"/>
      <c r="H1467" s="30"/>
    </row>
    <row r="1468" spans="1:8" ht="17.25" x14ac:dyDescent="0.25">
      <c r="A1468" s="8"/>
      <c r="B1468" s="8"/>
      <c r="C1468" s="8"/>
      <c r="D1468" s="8"/>
      <c r="E1468" s="38"/>
      <c r="F1468" s="68" t="s">
        <v>551</v>
      </c>
      <c r="G1468" s="103"/>
      <c r="H1468" s="30"/>
    </row>
    <row r="1469" spans="1:8" ht="17.25" x14ac:dyDescent="0.25">
      <c r="A1469" s="8"/>
      <c r="B1469" s="8"/>
      <c r="C1469" s="8"/>
      <c r="D1469" s="8"/>
      <c r="E1469" s="38"/>
      <c r="F1469" s="69" t="s">
        <v>108</v>
      </c>
      <c r="G1469" s="103"/>
      <c r="H1469" s="30"/>
    </row>
    <row r="1470" spans="1:8" ht="104.25" thickBot="1" x14ac:dyDescent="0.3">
      <c r="A1470" s="8"/>
      <c r="B1470" s="8"/>
      <c r="C1470" s="8"/>
      <c r="D1470" s="8"/>
      <c r="E1470" s="38"/>
      <c r="F1470" s="116" t="s">
        <v>552</v>
      </c>
      <c r="G1470" s="124"/>
      <c r="H1470" s="47"/>
    </row>
    <row r="1471" spans="1:8" ht="17.25" x14ac:dyDescent="0.25">
      <c r="A1471" s="8"/>
      <c r="B1471" s="8"/>
      <c r="C1471" s="8"/>
      <c r="D1471" s="8"/>
      <c r="E1471" s="38"/>
      <c r="F1471" s="173" t="s">
        <v>324</v>
      </c>
      <c r="G1471" s="100"/>
      <c r="H1471" s="146"/>
    </row>
    <row r="1472" spans="1:8" ht="34.5" x14ac:dyDescent="0.25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61">
        <f>+Աջափնյակ!H1472+Քաղաքապետարան!H1472+Ավան!H1472+Արաբկիր!H1472+Դավթաշեն!H1472+Էրեբունի!H1472+Կենտրոն!H1472+Մալաթիա!H1472+'Նոր Նորք'!H1472+'Նորք Մարաշ'!H1472+Նուբարաշեն!H1472+Շենգավիթ!H1472+Զեյթուն!H1472</f>
        <v>74000</v>
      </c>
    </row>
    <row r="1473" spans="1:8" ht="17.25" x14ac:dyDescent="0.25">
      <c r="A1473" s="8"/>
      <c r="B1473" s="8"/>
      <c r="C1473" s="8"/>
      <c r="D1473" s="8"/>
      <c r="E1473" s="38"/>
      <c r="F1473" s="69" t="s">
        <v>272</v>
      </c>
      <c r="G1473" s="103"/>
      <c r="H1473" s="30"/>
    </row>
    <row r="1474" spans="1:8" ht="51.75" x14ac:dyDescent="0.25">
      <c r="A1474" s="103"/>
      <c r="B1474" s="103"/>
      <c r="C1474" s="103"/>
      <c r="D1474" s="8"/>
      <c r="E1474" s="38"/>
      <c r="F1474" s="68" t="s">
        <v>586</v>
      </c>
      <c r="G1474" s="103"/>
      <c r="H1474" s="30"/>
    </row>
    <row r="1475" spans="1:8" ht="33" x14ac:dyDescent="0.25">
      <c r="A1475" s="103"/>
      <c r="B1475" s="103"/>
      <c r="C1475" s="103"/>
      <c r="D1475" s="8"/>
      <c r="E1475" s="38"/>
      <c r="F1475" s="27" t="s">
        <v>27</v>
      </c>
      <c r="G1475" s="103"/>
      <c r="H1475" s="30"/>
    </row>
    <row r="1476" spans="1:8" ht="18" thickBot="1" x14ac:dyDescent="0.3">
      <c r="A1476" s="103"/>
      <c r="B1476" s="103"/>
      <c r="C1476" s="103"/>
      <c r="D1476" s="8"/>
      <c r="E1476" s="38"/>
      <c r="F1476" s="45" t="s">
        <v>158</v>
      </c>
      <c r="G1476" s="46">
        <v>4239</v>
      </c>
      <c r="H1476" s="47">
        <f>+Աջափնյակ!H1476+Քաղաքապետարան!H1476+Ավան!H1476+Արաբկիր!H1476+Դավթաշեն!H1476+Էրեբունի!H1476+Կենտրոն!H1476+Մալաթիա!H1476+'Նոր Նորք'!H1476+'Նորք Մարաշ'!H1476+Նուբարաշեն!H1476+Շենգավիթ!H1476+Զեյթուն!H1476</f>
        <v>74000</v>
      </c>
    </row>
    <row r="1477" spans="1:8" ht="17.25" x14ac:dyDescent="0.25">
      <c r="A1477" s="103"/>
      <c r="B1477" s="103"/>
      <c r="C1477" s="103"/>
      <c r="D1477" s="8"/>
      <c r="E1477" s="38"/>
      <c r="F1477" s="173" t="s">
        <v>324</v>
      </c>
      <c r="G1477" s="100"/>
      <c r="H1477" s="146"/>
    </row>
    <row r="1478" spans="1:8" ht="69" x14ac:dyDescent="0.25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61">
        <f>+Աջափնյակ!H1478+Քաղաքապետարան!H1478+Ավան!H1478+Արաբկիր!H1478+Դավթաշեն!H1478+Էրեբունի!H1478+Կենտրոն!H1478+Մալաթիա!H1478+'Նոր Նորք'!H1478+'Նորք Մարաշ'!H1478+Նուբարաշեն!H1478+Շենգավիթ!H1478+Զեյթուն!H1478</f>
        <v>37662.199999999997</v>
      </c>
    </row>
    <row r="1479" spans="1:8" ht="17.25" x14ac:dyDescent="0.25">
      <c r="A1479" s="103"/>
      <c r="B1479" s="103"/>
      <c r="C1479" s="103"/>
      <c r="D1479" s="8"/>
      <c r="E1479" s="38"/>
      <c r="F1479" s="69" t="s">
        <v>272</v>
      </c>
      <c r="G1479" s="103"/>
      <c r="H1479" s="30"/>
    </row>
    <row r="1480" spans="1:8" ht="51.75" x14ac:dyDescent="0.25">
      <c r="A1480" s="103"/>
      <c r="B1480" s="103"/>
      <c r="C1480" s="103"/>
      <c r="D1480" s="8"/>
      <c r="E1480" s="38"/>
      <c r="F1480" s="68" t="s">
        <v>587</v>
      </c>
      <c r="G1480" s="103"/>
      <c r="H1480" s="30"/>
    </row>
    <row r="1481" spans="1:8" ht="33" x14ac:dyDescent="0.25">
      <c r="A1481" s="103"/>
      <c r="B1481" s="103"/>
      <c r="C1481" s="103"/>
      <c r="D1481" s="8"/>
      <c r="E1481" s="38"/>
      <c r="F1481" s="27" t="s">
        <v>27</v>
      </c>
      <c r="G1481" s="103"/>
      <c r="H1481" s="30"/>
    </row>
    <row r="1482" spans="1:8" ht="18" thickBot="1" x14ac:dyDescent="0.35">
      <c r="A1482" s="103"/>
      <c r="B1482" s="103"/>
      <c r="C1482" s="103"/>
      <c r="D1482" s="8"/>
      <c r="E1482" s="38"/>
      <c r="F1482" s="105" t="s">
        <v>542</v>
      </c>
      <c r="G1482" s="180">
        <v>4729</v>
      </c>
      <c r="H1482" s="47">
        <f>+Աջափնյակ!H1482+Քաղաքապետարան!H1482+Ավան!H1482+Արաբկիր!H1482+Դավթաշեն!H1482+Էրեբունի!H1482+Կենտրոն!H1482+Մալաթիա!H1482+'Նոր Նորք'!H1482+'Նորք Մարաշ'!H1482+Նուբարաշեն!H1482+Շենգավիթ!H1482+Զեյթուն!H1482</f>
        <v>37662.199999999997</v>
      </c>
    </row>
    <row r="1483" spans="1:8" ht="17.25" x14ac:dyDescent="0.25">
      <c r="A1483" s="103"/>
      <c r="B1483" s="103"/>
      <c r="C1483" s="103"/>
      <c r="D1483" s="8"/>
      <c r="E1483" s="38"/>
      <c r="F1483" s="173" t="s">
        <v>324</v>
      </c>
      <c r="G1483" s="100"/>
      <c r="H1483" s="146"/>
    </row>
    <row r="1484" spans="1:8" ht="103.5" x14ac:dyDescent="0.25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61">
        <f>+Աջափնյակ!H1484+Քաղաքապետարան!H1484+Ավան!H1484+Արաբկիր!H1484+Դավթաշեն!H1484+Էրեբունի!H1484+Կենտրոն!H1484+Մալաթիա!H1484+'Նոր Նորք'!H1484+'Նորք Մարաշ'!H1484+Նուբարաշեն!H1484+Շենգավիթ!H1484+Զեյթուն!H1484</f>
        <v>28296</v>
      </c>
    </row>
    <row r="1485" spans="1:8" ht="17.25" x14ac:dyDescent="0.25">
      <c r="A1485" s="103"/>
      <c r="B1485" s="103"/>
      <c r="C1485" s="103"/>
      <c r="D1485" s="8"/>
      <c r="E1485" s="38"/>
      <c r="F1485" s="69" t="s">
        <v>272</v>
      </c>
      <c r="G1485" s="103"/>
      <c r="H1485" s="30"/>
    </row>
    <row r="1486" spans="1:8" ht="86.25" x14ac:dyDescent="0.25">
      <c r="A1486" s="103"/>
      <c r="B1486" s="103"/>
      <c r="C1486" s="103"/>
      <c r="D1486" s="8"/>
      <c r="E1486" s="38"/>
      <c r="F1486" s="68" t="s">
        <v>589</v>
      </c>
      <c r="G1486" s="103"/>
      <c r="H1486" s="30"/>
    </row>
    <row r="1487" spans="1:8" ht="33" x14ac:dyDescent="0.25">
      <c r="A1487" s="103"/>
      <c r="B1487" s="103"/>
      <c r="C1487" s="103"/>
      <c r="D1487" s="8"/>
      <c r="E1487" s="38"/>
      <c r="F1487" s="27" t="s">
        <v>27</v>
      </c>
      <c r="G1487" s="103"/>
      <c r="H1487" s="30"/>
    </row>
    <row r="1488" spans="1:8" ht="18" thickBot="1" x14ac:dyDescent="0.35">
      <c r="A1488" s="103"/>
      <c r="B1488" s="103"/>
      <c r="C1488" s="103"/>
      <c r="D1488" s="8"/>
      <c r="E1488" s="38"/>
      <c r="F1488" s="105" t="s">
        <v>542</v>
      </c>
      <c r="G1488" s="180">
        <v>4729</v>
      </c>
      <c r="H1488" s="47">
        <f>+Աջափնյակ!H1488+Քաղաքապետարան!H1488+Ավան!H1488+Արաբկիր!H1488+Դավթաշեն!H1488+Էրեբունի!H1488+Կենտրոն!H1488+Մալաթիա!H1488+'Նոր Նորք'!H1488+'Նորք Մարաշ'!H1488+Նուբարաշեն!H1488+Շենգավիթ!H1488+Զեյթուն!H1488</f>
        <v>28296</v>
      </c>
    </row>
    <row r="1489" spans="1:8" ht="17.25" x14ac:dyDescent="0.25">
      <c r="A1489" s="103"/>
      <c r="B1489" s="103"/>
      <c r="C1489" s="103"/>
      <c r="D1489" s="8"/>
      <c r="E1489" s="38"/>
      <c r="F1489" s="173" t="s">
        <v>324</v>
      </c>
      <c r="G1489" s="100"/>
      <c r="H1489" s="147"/>
    </row>
    <row r="1490" spans="1:8" ht="51.75" x14ac:dyDescent="0.25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62">
        <f>+Աջափնյակ!H1490+Քաղաքապետարան!H1490+Ավան!H1490+Արաբկիր!H1490+Դավթաշեն!H1490+Էրեբունի!H1490+Կենտրոն!H1490+Մալաթիա!H1490+'Նոր Նորք'!H1490+'Նորք Մարաշ'!H1490+Նուբարաշեն!H1490+Շենգավիթ!H1490+Զեյթուն!H1490</f>
        <v>1062254.3999999999</v>
      </c>
    </row>
    <row r="1491" spans="1:8" ht="17.25" x14ac:dyDescent="0.25">
      <c r="A1491" s="103"/>
      <c r="B1491" s="103"/>
      <c r="C1491" s="103"/>
      <c r="D1491" s="8"/>
      <c r="E1491" s="38"/>
      <c r="F1491" s="69" t="s">
        <v>272</v>
      </c>
      <c r="G1491" s="103"/>
      <c r="H1491" s="31"/>
    </row>
    <row r="1492" spans="1:8" ht="86.25" x14ac:dyDescent="0.25">
      <c r="A1492" s="103"/>
      <c r="B1492" s="103"/>
      <c r="C1492" s="103"/>
      <c r="D1492" s="8"/>
      <c r="E1492" s="38"/>
      <c r="F1492" s="68" t="s">
        <v>591</v>
      </c>
      <c r="G1492" s="103"/>
      <c r="H1492" s="31"/>
    </row>
    <row r="1493" spans="1:8" ht="38.25" customHeight="1" x14ac:dyDescent="0.25">
      <c r="A1493" s="103"/>
      <c r="B1493" s="103"/>
      <c r="C1493" s="103"/>
      <c r="D1493" s="8"/>
      <c r="E1493" s="38"/>
      <c r="F1493" s="41" t="s">
        <v>27</v>
      </c>
      <c r="G1493" s="103"/>
      <c r="H1493" s="31"/>
    </row>
    <row r="1494" spans="1:8" ht="21.75" customHeight="1" thickBot="1" x14ac:dyDescent="0.35">
      <c r="A1494" s="103"/>
      <c r="B1494" s="103"/>
      <c r="C1494" s="103"/>
      <c r="D1494" s="8"/>
      <c r="E1494" s="38"/>
      <c r="F1494" s="105" t="s">
        <v>542</v>
      </c>
      <c r="G1494" s="180">
        <v>4729</v>
      </c>
      <c r="H1494" s="48">
        <f>+Աջափնյակ!H1494+Քաղաքապետարան!H1494+Ավան!H1494+Արաբկիր!H1494+Դավթաշեն!H1494+Էրեբունի!H1494+Կենտրոն!H1494+Մալաթիա!H1494+'Նոր Նորք'!H1494+'Նորք Մարաշ'!H1494+Նուբարաշեն!H1494+Շենգավիթ!H1494+Զեյթուն!H1494</f>
        <v>1062254.3999999999</v>
      </c>
    </row>
    <row r="1495" spans="1:8" ht="21.75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280"/>
    </row>
    <row r="1496" spans="1:8" ht="21.75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309">
        <f>+Աջափնյակ!H1496+Քաղաքապետարան!H1496+Ավան!H1496+Արաբկիր!H1496+Դավթաշեն!H1496+Էրեբունի!H1496+Կենտրոն!H1496+Մալաթիա!H1496+'Նոր Նորք'!H1496+'Նորք Մարաշ'!H1496+Նուբարաշեն!H1496+Շենգավիթ!H1496+Զեյթուն!H1496</f>
        <v>2000000</v>
      </c>
    </row>
    <row r="1497" spans="1:8" ht="21.75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87"/>
    </row>
    <row r="1498" spans="1:8" ht="87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87"/>
    </row>
    <row r="1499" spans="1:8" ht="21.75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87"/>
    </row>
    <row r="1500" spans="1:8" ht="76.5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48"/>
    </row>
    <row r="1501" spans="1:8" ht="21.75" customHeight="1" x14ac:dyDescent="0.3">
      <c r="A1501" s="103"/>
      <c r="B1501" s="103"/>
      <c r="C1501" s="103"/>
      <c r="D1501" s="8"/>
      <c r="E1501" s="252"/>
      <c r="F1501" s="173" t="s">
        <v>324</v>
      </c>
      <c r="G1501" s="191"/>
      <c r="H1501" s="280"/>
    </row>
    <row r="1502" spans="1:8" ht="54.75" customHeight="1" x14ac:dyDescent="0.3">
      <c r="A1502" s="103"/>
      <c r="B1502" s="103"/>
      <c r="C1502" s="103"/>
      <c r="D1502" s="8"/>
      <c r="E1502" s="252">
        <v>51031</v>
      </c>
      <c r="F1502" s="164" t="s">
        <v>768</v>
      </c>
      <c r="G1502" s="192"/>
      <c r="H1502" s="310">
        <f>+Աջափնյակ!H1502+Քաղաքապետարան!H1502+Ավան!H1502+Արաբկիր!H1502+Դավթաշեն!H1502+Էրեբունի!H1502+Կենտրոն!H1502+Մալաթիա!H1502+'Նոր Նորք'!H1502+'Նորք Մարաշ'!H1502+Նուբարաշեն!H1502+Շենգավիթ!H1502+Զեյթուն!H1502</f>
        <v>2000000</v>
      </c>
    </row>
    <row r="1503" spans="1:8" ht="30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87"/>
    </row>
    <row r="1504" spans="1:8" ht="47.25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87"/>
    </row>
    <row r="1505" spans="1:8" ht="43.5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87"/>
    </row>
    <row r="1506" spans="1:8" ht="21.75" customHeight="1" thickBot="1" x14ac:dyDescent="0.35">
      <c r="A1506" s="103"/>
      <c r="B1506" s="103"/>
      <c r="C1506" s="103"/>
      <c r="D1506" s="8"/>
      <c r="E1506" s="252"/>
      <c r="F1506" s="105" t="s">
        <v>217</v>
      </c>
      <c r="G1506" s="190">
        <v>4861</v>
      </c>
      <c r="H1506" s="48">
        <f>+Աջափնյակ!H1506+Քաղաքապետարան!H1506+Ավան!H1506+Արաբկիր!H1506+Դավթաշեն!H1506+Էրեբունի!H1506+Կենտրոն!H1506+Մալաթիա!H1506+'Նոր Նորք'!H1506+'Նորք Մարաշ'!H1506+Նուբարաշեն!H1506+Շենգավիթ!H1506+Զեյթուն!H1506</f>
        <v>2000000</v>
      </c>
    </row>
    <row r="1507" spans="1:8" ht="17.25" x14ac:dyDescent="0.25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74">
        <f>+Աջափնյակ!H1507+Քաղաքապետարան!H1507+Ավան!H1507+Արաբկիր!H1507+Դավթաշեն!H1507+Էրեբունի!H1507+Կենտրոն!H1507+Մալաթիա!H1507+'Նոր Նորք'!H1507+'Նորք Մարաշ'!H1507+Նուբարաշեն!H1507+Շենգավիթ!H1507+Զեյթուն!H1507</f>
        <v>2042256.5</v>
      </c>
    </row>
    <row r="1508" spans="1:8" ht="17.25" x14ac:dyDescent="0.25">
      <c r="A1508" s="8"/>
      <c r="B1508" s="8"/>
      <c r="C1508" s="8"/>
      <c r="D1508" s="8"/>
      <c r="E1508" s="38"/>
      <c r="F1508" s="239" t="s">
        <v>114</v>
      </c>
      <c r="G1508" s="103"/>
      <c r="H1508" s="76"/>
    </row>
    <row r="1509" spans="1:8" ht="17.25" x14ac:dyDescent="0.25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76">
        <f>+Աջափնյակ!H1509+Քաղաքապետարան!H1509+Ավան!H1509+Արաբկիր!H1509+Դավթաշեն!H1509+Էրեբունի!H1509+Կենտրոն!H1509+Մալաթիա!H1509+'Նոր Նորք'!H1509+'Նորք Մարաշ'!H1509+Նուբարաշեն!H1509+Շենգավիթ!H1509+Զեյթուն!H1509</f>
        <v>15625</v>
      </c>
    </row>
    <row r="1510" spans="1:8" ht="17.25" x14ac:dyDescent="0.25">
      <c r="A1510" s="8"/>
      <c r="B1510" s="8"/>
      <c r="C1510" s="8"/>
      <c r="D1510" s="8"/>
      <c r="E1510" s="38"/>
      <c r="F1510" s="239" t="s">
        <v>114</v>
      </c>
      <c r="G1510" s="103"/>
      <c r="H1510" s="76"/>
    </row>
    <row r="1511" spans="1:8" ht="17.25" x14ac:dyDescent="0.25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76">
        <f>+Աջափնյակ!H1511+Քաղաքապետարան!H1511+Ավան!H1511+Արաբկիր!H1511+Դավթաշեն!H1511+Էրեբունի!H1511+Կենտրոն!H1511+Մալաթիա!H1511+'Նոր Նորք'!H1511+'Նորք Մարաշ'!H1511+Նուբարաշեն!H1511+Շենգավիթ!H1511+Զեյթուն!H1511</f>
        <v>15625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37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46"/>
    </row>
    <row r="1514" spans="1:8" ht="39" customHeight="1" x14ac:dyDescent="0.25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76">
        <f>+Աջափնյակ!H1514+Քաղաքապետարան!H1514+Ավան!H1514+Արաբկիր!H1514+Դավթաշեն!H1514+Էրեբունի!H1514+Կենտրոն!H1514+Մալաթիա!H1514+'Նոր Նորք'!H1514+'Նորք Մարաշ'!H1514+Նուբարաշեն!H1514+Շենգավիթ!H1514+Զեյթուն!H1514</f>
        <v>15625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30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30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30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47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46"/>
    </row>
    <row r="1520" spans="1:8" ht="34.5" x14ac:dyDescent="0.25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61">
        <f>+Աջափնյակ!H1520+Քաղաքապետարան!H1520+Ավան!H1520+Արաբկիր!H1520+Դավթաշեն!H1520+Էրեբունի!H1520+Կենտրոն!H1520+Մալաթիա!H1520+'Նոր Նորք'!H1520+'Նորք Մարաշ'!H1520+Նուբարաշեն!H1520+Շենգավիթ!H1520+Զեյթուն!H1520</f>
        <v>15625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30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30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30"/>
    </row>
    <row r="1524" spans="1:8" ht="23.25" customHeight="1" thickBot="1" x14ac:dyDescent="0.3">
      <c r="A1524" s="8"/>
      <c r="B1524" s="8"/>
      <c r="C1524" s="8"/>
      <c r="D1524" s="8"/>
      <c r="E1524" s="38"/>
      <c r="F1524" s="45" t="s">
        <v>158</v>
      </c>
      <c r="G1524" s="52">
        <v>4239</v>
      </c>
      <c r="H1524" s="47">
        <f>+Աջափնյակ!H1524+Քաղաքապետարան!H1524+Ավան!H1524+Արաբկիր!H1524+Դավթաշեն!H1524+Էրեբունի!H1524+Կենտրոն!H1524+Մալաթիա!H1524+'Նոր Նորք'!H1524+'Նորք Մարաշ'!H1524+Նուբարաշեն!H1524+Շենգավիթ!H1524+Զեյթուն!H1524</f>
        <v>15625</v>
      </c>
    </row>
    <row r="1525" spans="1:8" ht="17.25" x14ac:dyDescent="0.25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74">
        <f>+Աջափնյակ!H1525+Քաղաքապետարան!H1525+Ավան!H1525+Արաբկիր!H1525+Դավթաշեն!H1525+Էրեբունի!H1525+Կենտրոն!H1525+Մալաթիա!H1525+'Նոր Նորք'!H1525+'Նորք Մարաշ'!H1525+Նուբարաշեն!H1525+Շենգավիթ!H1525+Զեյթուն!H1525</f>
        <v>80892.2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76"/>
    </row>
    <row r="1527" spans="1:8" ht="17.25" x14ac:dyDescent="0.25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76">
        <f>+Աջափնյակ!H1527+Քաղաքապետարան!H1527+Ավան!H1527+Արաբկիր!H1527+Դավթաշեն!H1527+Էրեբունի!H1527+Կենտրոն!H1527+Մալաթիա!H1527+'Նոր Նորք'!H1527+'Նորք Մարաշ'!H1527+Նուբարաշեն!H1527+Շենգավիթ!H1527+Զեյթուն!H1527</f>
        <v>80892.2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34"/>
    </row>
    <row r="1529" spans="1:8" ht="17.25" x14ac:dyDescent="0.25">
      <c r="A1529" s="8"/>
      <c r="B1529" s="8"/>
      <c r="C1529" s="8"/>
      <c r="D1529" s="8"/>
      <c r="E1529" s="38"/>
      <c r="F1529" s="173" t="s">
        <v>319</v>
      </c>
      <c r="G1529" s="100"/>
      <c r="H1529" s="146"/>
    </row>
    <row r="1530" spans="1:8" ht="34.5" x14ac:dyDescent="0.25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76">
        <f>+Աջափնյակ!H1530+Քաղաքապետարան!H1530+Ավան!H1530+Արաբկիր!H1530+Դավթաշեն!H1530+Էրեբունի!H1530+Կենտրոն!H1530+Մալաթիա!H1530+'Նոր Նորք'!H1530+'Նորք Մարաշ'!H1530+Նուբարաշեն!H1530+Շենգավիթ!H1530+Զեյթուն!H1530</f>
        <v>1000</v>
      </c>
    </row>
    <row r="1531" spans="1:8" ht="17.25" x14ac:dyDescent="0.25">
      <c r="A1531" s="8"/>
      <c r="B1531" s="86"/>
      <c r="C1531" s="86"/>
      <c r="D1531" s="8"/>
      <c r="E1531" s="38"/>
      <c r="F1531" s="69" t="s">
        <v>321</v>
      </c>
      <c r="G1531" s="103"/>
      <c r="H1531" s="30"/>
    </row>
    <row r="1532" spans="1:8" ht="42.75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30"/>
    </row>
    <row r="1533" spans="1:8" ht="18.75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30"/>
    </row>
    <row r="1534" spans="1:8" ht="42.75" customHeight="1" thickBot="1" x14ac:dyDescent="0.3">
      <c r="A1534" s="8"/>
      <c r="B1534" s="8"/>
      <c r="C1534" s="8"/>
      <c r="D1534" s="8"/>
      <c r="E1534" s="38"/>
      <c r="F1534" s="171" t="s">
        <v>603</v>
      </c>
      <c r="G1534" s="120"/>
      <c r="H1534" s="37"/>
    </row>
    <row r="1535" spans="1:8" ht="17.25" x14ac:dyDescent="0.25">
      <c r="A1535" s="8"/>
      <c r="B1535" s="8"/>
      <c r="C1535" s="8"/>
      <c r="D1535" s="8"/>
      <c r="E1535" s="252"/>
      <c r="F1535" s="173" t="s">
        <v>324</v>
      </c>
      <c r="G1535" s="100"/>
      <c r="H1535" s="147"/>
    </row>
    <row r="1536" spans="1:8" ht="51.75" x14ac:dyDescent="0.25">
      <c r="A1536" s="8"/>
      <c r="B1536" s="8"/>
      <c r="C1536" s="8"/>
      <c r="D1536" s="8"/>
      <c r="E1536" s="252">
        <v>50059</v>
      </c>
      <c r="F1536" s="164" t="s">
        <v>604</v>
      </c>
      <c r="G1536" s="103"/>
      <c r="H1536" s="62">
        <f>+Աջափնյակ!H1536+Քաղաքապետարան!H1536+Ավան!H1536+Արաբկիր!H1536+Դավթաշեն!H1536+Էրեբունի!H1536+Կենտրոն!H1536+Մալաթիա!H1536+'Նոր Նորք'!H1536+'Նորք Մարաշ'!H1536+Նուբարաշեն!H1536+Շենգավիթ!H1536+Զեյթուն!H1536</f>
        <v>1000</v>
      </c>
    </row>
    <row r="1537" spans="1:8" ht="22.5" customHeight="1" x14ac:dyDescent="0.25">
      <c r="A1537" s="8"/>
      <c r="B1537" s="8"/>
      <c r="C1537" s="8"/>
      <c r="D1537" s="8"/>
      <c r="E1537" s="252"/>
      <c r="F1537" s="69" t="s">
        <v>272</v>
      </c>
      <c r="G1537" s="103"/>
      <c r="H1537" s="31"/>
    </row>
    <row r="1538" spans="1:8" ht="70.5" customHeight="1" x14ac:dyDescent="0.25">
      <c r="A1538" s="8"/>
      <c r="B1538" s="8"/>
      <c r="C1538" s="8"/>
      <c r="D1538" s="8"/>
      <c r="E1538" s="252"/>
      <c r="F1538" s="41" t="s">
        <v>605</v>
      </c>
      <c r="G1538" s="103"/>
      <c r="H1538" s="31"/>
    </row>
    <row r="1539" spans="1:8" ht="33" x14ac:dyDescent="0.25">
      <c r="A1539" s="8"/>
      <c r="B1539" s="8"/>
      <c r="C1539" s="8"/>
      <c r="D1539" s="8"/>
      <c r="E1539" s="252"/>
      <c r="F1539" s="27" t="s">
        <v>27</v>
      </c>
      <c r="G1539" s="103"/>
      <c r="H1539" s="31"/>
    </row>
    <row r="1540" spans="1:8" ht="17.25" x14ac:dyDescent="0.25">
      <c r="A1540" s="8"/>
      <c r="B1540" s="8"/>
      <c r="C1540" s="8"/>
      <c r="D1540" s="8"/>
      <c r="E1540" s="252"/>
      <c r="F1540" s="27" t="s">
        <v>53</v>
      </c>
      <c r="G1540" s="29">
        <v>4235</v>
      </c>
      <c r="H1540" s="31">
        <f>+Աջափնյակ!H1540+Քաղաքապետարան!H1540+Ավան!H1540+Արաբկիր!H1540+Դավթաշեն!H1540+Էրեբունի!H1540+Կենտրոն!H1540+Մալաթիա!H1540+'Նոր Նորք'!H1540+'Նորք Մարաշ'!H1540+Նուբարաշեն!H1540+Շենգավիթ!H1540+Զեյթուն!H1540</f>
        <v>400</v>
      </c>
    </row>
    <row r="1541" spans="1:8" ht="18" thickBot="1" x14ac:dyDescent="0.3">
      <c r="A1541" s="8"/>
      <c r="B1541" s="8"/>
      <c r="C1541" s="8"/>
      <c r="D1541" s="8"/>
      <c r="E1541" s="57"/>
      <c r="F1541" s="45" t="s">
        <v>158</v>
      </c>
      <c r="G1541" s="46">
        <v>4239</v>
      </c>
      <c r="H1541" s="48">
        <f>+Աջափնյակ!H1541+Քաղաքապետարան!H1541+Ավան!H1541+Արաբկիր!H1541+Դավթաշեն!H1541+Էրեբունի!H1541+Կենտրոն!H1541+Մալաթիա!H1541+'Նոր Նորք'!H1541+'Նորք Մարաշ'!H1541+Նուբարաշեն!H1541+Շենգավիթ!H1541+Զեյթուն!H1541</f>
        <v>600</v>
      </c>
    </row>
    <row r="1542" spans="1:8" ht="17.25" x14ac:dyDescent="0.25">
      <c r="A1542" s="8"/>
      <c r="B1542" s="8"/>
      <c r="C1542" s="8"/>
      <c r="D1542" s="8"/>
      <c r="E1542" s="25"/>
      <c r="F1542" s="175" t="s">
        <v>319</v>
      </c>
      <c r="G1542" s="149"/>
      <c r="H1542" s="255"/>
    </row>
    <row r="1543" spans="1:8" ht="51.75" x14ac:dyDescent="0.25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76">
        <f>+Աջափնյակ!H1543+Քաղաքապետարան!H1543+Ավան!H1543+Արաբկիր!H1543+Դավթաշեն!H1543+Էրեբունի!H1543+Կենտրոն!H1543+Մալաթիա!H1543+'Նոր Նորք'!H1543+'Նորք Մարաշ'!H1543+Նուբարաշեն!H1543+Շենգավիթ!H1543+Զեյթուն!H1543</f>
        <v>59642.2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30"/>
    </row>
    <row r="1545" spans="1:8" ht="51.75" x14ac:dyDescent="0.25">
      <c r="A1545" s="8"/>
      <c r="B1545" s="8"/>
      <c r="C1545" s="8"/>
      <c r="D1545" s="8"/>
      <c r="E1545" s="25"/>
      <c r="F1545" s="41" t="s">
        <v>607</v>
      </c>
      <c r="G1545" s="103"/>
      <c r="H1545" s="30"/>
    </row>
    <row r="1546" spans="1:8" ht="17.25" x14ac:dyDescent="0.25">
      <c r="A1546" s="8"/>
      <c r="B1546" s="8"/>
      <c r="C1546" s="8"/>
      <c r="D1546" s="8"/>
      <c r="E1546" s="25"/>
      <c r="F1546" s="69" t="s">
        <v>108</v>
      </c>
      <c r="G1546" s="103"/>
      <c r="H1546" s="30"/>
    </row>
    <row r="1547" spans="1:8" ht="52.5" thickBot="1" x14ac:dyDescent="0.3">
      <c r="A1547" s="8"/>
      <c r="B1547" s="8"/>
      <c r="C1547" s="8"/>
      <c r="D1547" s="8"/>
      <c r="E1547" s="25"/>
      <c r="F1547" s="171" t="s">
        <v>608</v>
      </c>
      <c r="G1547" s="120"/>
      <c r="H1547" s="37"/>
    </row>
    <row r="1548" spans="1:8" ht="17.25" x14ac:dyDescent="0.25">
      <c r="A1548" s="8"/>
      <c r="B1548" s="8"/>
      <c r="C1548" s="8"/>
      <c r="D1548" s="8"/>
      <c r="E1548" s="25"/>
      <c r="F1548" s="173" t="s">
        <v>324</v>
      </c>
      <c r="G1548" s="100"/>
      <c r="H1548" s="147"/>
    </row>
    <row r="1549" spans="1:8" ht="65.25" customHeight="1" x14ac:dyDescent="0.25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62">
        <f>+Աջափնյակ!H1549+Քաղաքապետարան!H1549+Ավան!H1549+Արաբկիր!H1549+Դավթաշեն!H1549+Էրեբունի!H1549+Կենտրոն!H1549+Մալաթիա!H1549+'Նոր Նորք'!H1549+'Նորք Մարաշ'!H1549+Նուբարաշեն!H1549+Շենգավիթ!H1549+Զեյթուն!H1549</f>
        <v>59642.2</v>
      </c>
    </row>
    <row r="1550" spans="1:8" ht="17.25" x14ac:dyDescent="0.25">
      <c r="A1550" s="8"/>
      <c r="B1550" s="8"/>
      <c r="C1550" s="8"/>
      <c r="D1550" s="103"/>
      <c r="E1550" s="25"/>
      <c r="F1550" s="69" t="s">
        <v>272</v>
      </c>
      <c r="G1550" s="103"/>
      <c r="H1550" s="31"/>
    </row>
    <row r="1551" spans="1:8" ht="69" x14ac:dyDescent="0.25">
      <c r="A1551" s="8"/>
      <c r="B1551" s="8"/>
      <c r="C1551" s="8"/>
      <c r="D1551" s="103"/>
      <c r="E1551" s="25"/>
      <c r="F1551" s="41" t="s">
        <v>609</v>
      </c>
      <c r="G1551" s="103"/>
      <c r="H1551" s="31"/>
    </row>
    <row r="1552" spans="1:8" ht="33" x14ac:dyDescent="0.25">
      <c r="A1552" s="8"/>
      <c r="B1552" s="8"/>
      <c r="C1552" s="8"/>
      <c r="D1552" s="103"/>
      <c r="E1552" s="25"/>
      <c r="F1552" s="27" t="s">
        <v>27</v>
      </c>
      <c r="G1552" s="103"/>
      <c r="H1552" s="31"/>
    </row>
    <row r="1553" spans="1:8" ht="17.25" x14ac:dyDescent="0.25">
      <c r="A1553" s="8"/>
      <c r="B1553" s="8"/>
      <c r="C1553" s="8"/>
      <c r="D1553" s="103"/>
      <c r="E1553" s="25"/>
      <c r="F1553" s="90" t="s">
        <v>763</v>
      </c>
      <c r="G1553" s="29">
        <v>4216</v>
      </c>
      <c r="H1553" s="31">
        <f>+Աջափնյակ!H1553+Քաղաքապետարան!H1553+Ավան!H1553+Արաբկիր!H1553+Դավթաշեն!H1553+Էրեբունի!H1553+Կենտրոն!H1553+Մալաթիա!H1553+'Նոր Նորք'!H1553+'Նորք Մարաշ'!H1553+Նուբարաշեն!H1553+Շենգավիթ!H1553+Զեյթուն!H1553</f>
        <v>1200</v>
      </c>
    </row>
    <row r="1554" spans="1:8" ht="17.25" x14ac:dyDescent="0.25">
      <c r="A1554" s="8"/>
      <c r="B1554" s="8"/>
      <c r="C1554" s="8"/>
      <c r="D1554" s="103"/>
      <c r="E1554" s="25"/>
      <c r="F1554" s="506" t="s">
        <v>158</v>
      </c>
      <c r="G1554" s="29">
        <v>4239</v>
      </c>
      <c r="H1554" s="31">
        <f>+Աջափնյակ!H1554+Քաղաքապետարան!H1554+Ավան!H1554+Արաբկիր!H1554+Դավթաշեն!H1554+Էրեբունի!H1554+Կենտրոն!H1554+Մալաթիա!H1554+'Նոր Նորք'!H1554+'Նորք Մարաշ'!H1554+Նուբարաշեն!H1554+Շենգավիթ!H1554+Զեյթուն!H1554</f>
        <v>11692.5</v>
      </c>
    </row>
    <row r="1555" spans="1:8" ht="17.25" x14ac:dyDescent="0.25">
      <c r="A1555" s="8"/>
      <c r="B1555" s="8"/>
      <c r="C1555" s="8"/>
      <c r="D1555" s="103"/>
      <c r="E1555" s="25"/>
      <c r="F1555" s="34" t="s">
        <v>847</v>
      </c>
      <c r="G1555" s="29" t="s">
        <v>66</v>
      </c>
      <c r="H1555" s="31">
        <f>+Աջափնյակ!H1555+Քաղաքապետարան!H1555+Ավան!H1555+Արաբկիր!H1555+Դավթաշեն!H1555+Էրեբունի!H1555+Կենտրոն!H1555+Մալաթիա!H1555+'Նոր Նորք'!H1555+'Նորք Մարաշ'!H1555+Նուբարաշեն!H1555+Շենգավիթ!H1555+Զեյթուն!H1555</f>
        <v>15451.5</v>
      </c>
    </row>
    <row r="1556" spans="1:8" ht="17.25" x14ac:dyDescent="0.25">
      <c r="A1556" s="8"/>
      <c r="B1556" s="8"/>
      <c r="C1556" s="8"/>
      <c r="D1556" s="103"/>
      <c r="E1556" s="25"/>
      <c r="F1556" s="34" t="s">
        <v>849</v>
      </c>
      <c r="G1556" s="29" t="s">
        <v>70</v>
      </c>
      <c r="H1556" s="31">
        <f>+Աջափնյակ!H1556+Քաղաքապետարան!H1556+Ավան!H1556+Արաբկիր!H1556+Դավթաշեն!H1556+Էրեբունի!H1556+Կենտրոն!H1556+Մալաթիա!H1556+'Նոր Նորք'!H1556+'Նորք Մարաշ'!H1556+Նուբարաշեն!H1556+Շենգավիթ!H1556+Զեյթուն!H1556</f>
        <v>3200</v>
      </c>
    </row>
    <row r="1557" spans="1:8" ht="18" thickBot="1" x14ac:dyDescent="0.3">
      <c r="A1557" s="8"/>
      <c r="B1557" s="8"/>
      <c r="C1557" s="8"/>
      <c r="D1557" s="103"/>
      <c r="E1557" s="25"/>
      <c r="F1557" s="45" t="s">
        <v>421</v>
      </c>
      <c r="G1557" s="46" t="s">
        <v>72</v>
      </c>
      <c r="H1557" s="48">
        <f>+Աջափնյակ!H1557+Քաղաքապետարան!H1557+Ավան!H1557+Արաբկիր!H1557+Դավթաշեն!H1557+Էրեբունի!H1557+Կենտրոն!H1557+Մալաթիա!H1557+'Նոր Նորք'!H1557+'Նորք Մարաշ'!H1557+Նուբարաշեն!H1557+Շենգավիթ!H1557+Զեյթուն!H1557</f>
        <v>28098.2</v>
      </c>
    </row>
    <row r="1558" spans="1:8" ht="17.25" x14ac:dyDescent="0.25">
      <c r="A1558" s="8"/>
      <c r="B1558" s="8"/>
      <c r="C1558" s="8"/>
      <c r="D1558" s="103"/>
      <c r="E1558" s="25"/>
      <c r="F1558" s="173" t="s">
        <v>319</v>
      </c>
      <c r="G1558" s="100"/>
      <c r="H1558" s="146"/>
    </row>
    <row r="1559" spans="1:8" ht="34.5" x14ac:dyDescent="0.25">
      <c r="A1559" s="8"/>
      <c r="B1559" s="8"/>
      <c r="C1559" s="8"/>
      <c r="D1559" s="6">
        <v>5049</v>
      </c>
      <c r="E1559" s="25"/>
      <c r="F1559" s="93" t="s">
        <v>612</v>
      </c>
      <c r="G1559" s="103"/>
      <c r="H1559" s="76">
        <f>+Աջափնյակ!H1559+Քաղաքապետարան!H1559+Ավան!H1559+Արաբկիր!H1559+Դավթաշեն!H1559+Էրեբունի!H1559+Կենտրոն!H1559+Մալաթիա!H1559+'Նոր Նորք'!H1559+'Նորք Մարաշ'!H1559+Նուբարաշեն!H1559+Շենգավիթ!H1559+Զեյթուն!H1559</f>
        <v>16000</v>
      </c>
    </row>
    <row r="1560" spans="1:8" ht="17.25" x14ac:dyDescent="0.25">
      <c r="A1560" s="8"/>
      <c r="B1560" s="8"/>
      <c r="C1560" s="8"/>
      <c r="D1560" s="103"/>
      <c r="E1560" s="25"/>
      <c r="F1560" s="69" t="s">
        <v>321</v>
      </c>
      <c r="G1560" s="103"/>
      <c r="H1560" s="30"/>
    </row>
    <row r="1561" spans="1:8" ht="34.5" x14ac:dyDescent="0.25">
      <c r="A1561" s="8"/>
      <c r="B1561" s="8"/>
      <c r="C1561" s="8"/>
      <c r="D1561" s="103"/>
      <c r="E1561" s="25"/>
      <c r="F1561" s="41" t="s">
        <v>613</v>
      </c>
      <c r="G1561" s="103"/>
      <c r="H1561" s="30"/>
    </row>
    <row r="1562" spans="1:8" ht="17.25" x14ac:dyDescent="0.25">
      <c r="A1562" s="8"/>
      <c r="B1562" s="8"/>
      <c r="C1562" s="8"/>
      <c r="D1562" s="103"/>
      <c r="E1562" s="25"/>
      <c r="F1562" s="69" t="s">
        <v>108</v>
      </c>
      <c r="G1562" s="103"/>
      <c r="H1562" s="30"/>
    </row>
    <row r="1563" spans="1:8" ht="69.75" thickBot="1" x14ac:dyDescent="0.3">
      <c r="A1563" s="8"/>
      <c r="B1563" s="8"/>
      <c r="C1563" s="8"/>
      <c r="D1563" s="103"/>
      <c r="E1563" s="25"/>
      <c r="F1563" s="95" t="s">
        <v>614</v>
      </c>
      <c r="G1563" s="124"/>
      <c r="H1563" s="47"/>
    </row>
    <row r="1564" spans="1:8" ht="17.25" x14ac:dyDescent="0.25">
      <c r="A1564" s="8"/>
      <c r="B1564" s="8"/>
      <c r="C1564" s="8"/>
      <c r="D1564" s="103"/>
      <c r="E1564" s="25"/>
      <c r="F1564" s="173" t="s">
        <v>324</v>
      </c>
      <c r="G1564" s="100"/>
      <c r="H1564" s="146"/>
    </row>
    <row r="1565" spans="1:8" ht="17.25" x14ac:dyDescent="0.25">
      <c r="A1565" s="8"/>
      <c r="B1565" s="8"/>
      <c r="C1565" s="8"/>
      <c r="D1565" s="103"/>
      <c r="E1565" s="38">
        <v>50091</v>
      </c>
      <c r="F1565" s="164" t="s">
        <v>773</v>
      </c>
      <c r="G1565" s="103"/>
      <c r="H1565" s="61">
        <f>+Աջափնյակ!H1565+Քաղաքապետարան!H1565+Ավան!H1565+Արաբկիր!H1565+Դավթաշեն!H1565+Էրեբունի!H1565+Կենտրոն!H1565+Մալաթիա!H1565+'Նոր Նորք'!H1565+'Նորք Մարաշ'!H1565+Նուբարաշեն!H1565+Շենգավիթ!H1565+Զեյթուն!H1565</f>
        <v>16000</v>
      </c>
    </row>
    <row r="1566" spans="1:8" ht="17.25" x14ac:dyDescent="0.25">
      <c r="A1566" s="8"/>
      <c r="B1566" s="8"/>
      <c r="C1566" s="8"/>
      <c r="D1566" s="103"/>
      <c r="E1566" s="25"/>
      <c r="F1566" s="69" t="s">
        <v>272</v>
      </c>
      <c r="G1566" s="103"/>
      <c r="H1566" s="30"/>
    </row>
    <row r="1567" spans="1:8" ht="51.75" x14ac:dyDescent="0.25">
      <c r="A1567" s="8"/>
      <c r="B1567" s="8"/>
      <c r="C1567" s="8"/>
      <c r="D1567" s="103"/>
      <c r="E1567" s="25"/>
      <c r="F1567" s="41" t="s">
        <v>774</v>
      </c>
      <c r="G1567" s="103"/>
      <c r="H1567" s="30"/>
    </row>
    <row r="1568" spans="1:8" ht="33" x14ac:dyDescent="0.25">
      <c r="A1568" s="8"/>
      <c r="B1568" s="8"/>
      <c r="C1568" s="8"/>
      <c r="D1568" s="103"/>
      <c r="E1568" s="25"/>
      <c r="F1568" s="27" t="s">
        <v>27</v>
      </c>
      <c r="G1568" s="103"/>
      <c r="H1568" s="30"/>
    </row>
    <row r="1569" spans="1:8" ht="18" thickBot="1" x14ac:dyDescent="0.3">
      <c r="A1569" s="8"/>
      <c r="B1569" s="8"/>
      <c r="C1569" s="8"/>
      <c r="D1569" s="142"/>
      <c r="E1569" s="25"/>
      <c r="F1569" s="45" t="s">
        <v>217</v>
      </c>
      <c r="G1569" s="46" t="s">
        <v>84</v>
      </c>
      <c r="H1569" s="47">
        <f>+Աջափնյակ!H1569+Քաղաքապետարան!H1569+Ավան!H1569+Արաբկիր!H1569+Դավթաշեն!H1569+Էրեբունի!H1569+Կենտրոն!H1569+Մալաթիա!H1569+'Նոր Նորք'!H1569+'Նորք Մարաշ'!H1569+Նուբարաշեն!H1569+Շենգավիթ!H1569+Զեյթուն!H1569</f>
        <v>16000</v>
      </c>
    </row>
    <row r="1570" spans="1:8" ht="17.25" x14ac:dyDescent="0.25">
      <c r="A1570" s="8"/>
      <c r="B1570" s="8"/>
      <c r="C1570" s="8"/>
      <c r="D1570" s="103"/>
      <c r="E1570" s="25"/>
      <c r="F1570" s="173" t="s">
        <v>319</v>
      </c>
      <c r="G1570" s="100"/>
      <c r="H1570" s="146"/>
    </row>
    <row r="1571" spans="1:8" ht="34.5" x14ac:dyDescent="0.25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76">
        <f>+Աջափնյակ!H1571+Քաղաքապետարան!H1571+Ավան!H1571+Արաբկիր!H1571+Դավթաշեն!H1571+Էրեբունի!H1571+Կենտրոն!H1571+Մալաթիա!H1571+'Նոր Նորք'!H1571+'Նորք Մարաշ'!H1571+Նուբարաշեն!H1571+Շենգավիթ!H1571+Զեյթուն!H1571</f>
        <v>4250</v>
      </c>
    </row>
    <row r="1572" spans="1:8" ht="17.25" x14ac:dyDescent="0.25">
      <c r="A1572" s="8"/>
      <c r="B1572" s="8"/>
      <c r="C1572" s="8"/>
      <c r="D1572" s="103"/>
      <c r="E1572" s="25"/>
      <c r="F1572" s="69" t="s">
        <v>321</v>
      </c>
      <c r="G1572" s="103"/>
      <c r="H1572" s="30"/>
    </row>
    <row r="1573" spans="1:8" ht="41.25" customHeight="1" x14ac:dyDescent="0.25">
      <c r="A1573" s="8"/>
      <c r="B1573" s="8"/>
      <c r="C1573" s="8"/>
      <c r="D1573" s="103"/>
      <c r="E1573" s="25"/>
      <c r="F1573" s="41" t="s">
        <v>616</v>
      </c>
      <c r="G1573" s="103"/>
      <c r="H1573" s="30"/>
    </row>
    <row r="1574" spans="1:8" ht="17.25" x14ac:dyDescent="0.25">
      <c r="A1574" s="8"/>
      <c r="B1574" s="8"/>
      <c r="C1574" s="8"/>
      <c r="D1574" s="103"/>
      <c r="E1574" s="25"/>
      <c r="F1574" s="69" t="s">
        <v>108</v>
      </c>
      <c r="G1574" s="103"/>
      <c r="H1574" s="30"/>
    </row>
    <row r="1575" spans="1:8" ht="18" thickBot="1" x14ac:dyDescent="0.3">
      <c r="A1575" s="8"/>
      <c r="B1575" s="8"/>
      <c r="C1575" s="8"/>
      <c r="D1575" s="103"/>
      <c r="E1575" s="25"/>
      <c r="F1575" s="171" t="s">
        <v>617</v>
      </c>
      <c r="G1575" s="120"/>
      <c r="H1575" s="37"/>
    </row>
    <row r="1576" spans="1:8" ht="17.25" x14ac:dyDescent="0.25">
      <c r="A1576" s="8"/>
      <c r="B1576" s="8"/>
      <c r="C1576" s="8"/>
      <c r="D1576" s="103"/>
      <c r="E1576" s="57"/>
      <c r="F1576" s="173" t="s">
        <v>324</v>
      </c>
      <c r="G1576" s="100"/>
      <c r="H1576" s="147"/>
    </row>
    <row r="1577" spans="1:8" ht="34.5" x14ac:dyDescent="0.25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61">
        <f>+Աջափնյակ!H1577+Քաղաքապետարան!H1577+Ավան!H1577+Արաբկիր!H1577+Դավթաշեն!H1577+Էրեբունի!H1577+Կենտրոն!H1577+Մալաթիա!H1577+'Նոր Նորք'!H1577+'Նորք Մարաշ'!H1577+Նուբարաշեն!H1577+Շենգավիթ!H1577+Զեյթուն!H1577</f>
        <v>4250</v>
      </c>
    </row>
    <row r="1578" spans="1:8" ht="17.25" x14ac:dyDescent="0.25">
      <c r="A1578" s="8"/>
      <c r="B1578" s="8"/>
      <c r="C1578" s="8"/>
      <c r="D1578" s="103"/>
      <c r="E1578" s="57"/>
      <c r="F1578" s="69" t="s">
        <v>272</v>
      </c>
      <c r="G1578" s="103"/>
      <c r="H1578" s="282"/>
    </row>
    <row r="1579" spans="1:8" ht="91.5" customHeight="1" x14ac:dyDescent="0.25">
      <c r="A1579" s="8"/>
      <c r="B1579" s="8"/>
      <c r="C1579" s="8"/>
      <c r="D1579" s="103"/>
      <c r="E1579" s="57"/>
      <c r="F1579" s="41" t="s">
        <v>775</v>
      </c>
      <c r="G1579" s="103"/>
      <c r="H1579" s="282"/>
    </row>
    <row r="1580" spans="1:8" ht="33" x14ac:dyDescent="0.25">
      <c r="A1580" s="8"/>
      <c r="B1580" s="8"/>
      <c r="C1580" s="8"/>
      <c r="D1580" s="103"/>
      <c r="E1580" s="57"/>
      <c r="F1580" s="27" t="s">
        <v>27</v>
      </c>
      <c r="G1580" s="103"/>
      <c r="H1580" s="282"/>
    </row>
    <row r="1581" spans="1:8" ht="33" x14ac:dyDescent="0.25">
      <c r="A1581" s="8"/>
      <c r="B1581" s="8"/>
      <c r="C1581" s="8"/>
      <c r="D1581" s="103"/>
      <c r="E1581" s="57"/>
      <c r="F1581" s="34" t="s">
        <v>861</v>
      </c>
      <c r="G1581" s="29">
        <v>4233</v>
      </c>
      <c r="H1581" s="282">
        <f>+Աջափնյակ!H1581+Քաղաքապետարան!H1581+Ավան!H1581+Արաբկիր!H1581+Դավթաշեն!H1581+Էրեբունի!H1581+Կենտրոն!H1581+Մալաթիա!H1581+'Նոր Նորք'!H1581+'Նորք Մարաշ'!H1581+Նուբարաշեն!H1581+Շենգավիթ!H1581+Զեյթուն!H1581</f>
        <v>2500</v>
      </c>
    </row>
    <row r="1582" spans="1:8" ht="18" thickBot="1" x14ac:dyDescent="0.3">
      <c r="A1582" s="8"/>
      <c r="B1582" s="8"/>
      <c r="C1582" s="8"/>
      <c r="D1582" s="103"/>
      <c r="E1582" s="57"/>
      <c r="F1582" s="45" t="s">
        <v>862</v>
      </c>
      <c r="G1582" s="46">
        <v>4234</v>
      </c>
      <c r="H1582" s="54">
        <f>+Աջափնյակ!H1582+Քաղաքապետարան!H1582+Ավան!H1582+Արաբկիր!H1582+Դավթաշեն!H1582+Էրեբունի!H1582+Կենտրոն!H1582+Մալաթիա!H1582+'Նոր Նորք'!H1582+'Նորք Մարաշ'!H1582+Նուբարաշեն!H1582+Շենգավիթ!H1582+Զեյթուն!H1582</f>
        <v>1750</v>
      </c>
    </row>
    <row r="1583" spans="1:8" ht="34.5" x14ac:dyDescent="0.25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74">
        <f>+Աջափնյակ!H1583+Քաղաքապետարան!H1583+Ավան!H1583+Արաբկիր!H1583+Դավթաշեն!H1583+Էրեբունի!H1583+Կենտրոն!H1583+Մալաթիա!H1583+'Նոր Նորք'!H1583+'Նորք Մարաշ'!H1583+Նուբարաշեն!H1583+Շենգավիթ!H1583+Զեյթուն!H1583</f>
        <v>417791.3</v>
      </c>
    </row>
    <row r="1584" spans="1:8" ht="17.25" x14ac:dyDescent="0.25">
      <c r="A1584" s="8"/>
      <c r="B1584" s="8"/>
      <c r="C1584" s="8"/>
      <c r="D1584" s="103"/>
      <c r="E1584" s="25"/>
      <c r="F1584" s="237" t="s">
        <v>600</v>
      </c>
      <c r="G1584" s="103"/>
      <c r="H1584" s="76"/>
    </row>
    <row r="1585" spans="1:8" ht="34.5" x14ac:dyDescent="0.25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76">
        <f>+Աջափնյակ!H1585+Քաղաքապետարան!H1585+Ավան!H1585+Արաբկիր!H1585+Դավթաշեն!H1585+Էրեբունի!H1585+Կենտրոն!H1585+Մալաթիա!H1585+'Նոր Նորք'!H1585+'Նորք Մարաշ'!H1585+Նուբարաշեն!H1585+Շենգավիթ!H1585+Զեյթուն!H1585</f>
        <v>417791.3</v>
      </c>
    </row>
    <row r="1586" spans="1:8" ht="18" thickBot="1" x14ac:dyDescent="0.3">
      <c r="A1586" s="8"/>
      <c r="B1586" s="8"/>
      <c r="C1586" s="8"/>
      <c r="D1586" s="103"/>
      <c r="E1586" s="25"/>
      <c r="F1586" s="235" t="s">
        <v>600</v>
      </c>
      <c r="G1586" s="158"/>
      <c r="H1586" s="37"/>
    </row>
    <row r="1587" spans="1:8" ht="17.25" x14ac:dyDescent="0.25">
      <c r="A1587" s="8"/>
      <c r="B1587" s="8"/>
      <c r="C1587" s="8"/>
      <c r="D1587" s="103"/>
      <c r="E1587" s="25"/>
      <c r="F1587" s="173" t="s">
        <v>319</v>
      </c>
      <c r="G1587" s="100"/>
      <c r="H1587" s="146"/>
    </row>
    <row r="1588" spans="1:8" ht="69" x14ac:dyDescent="0.25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76">
        <f>+Աջափնյակ!H1588+Քաղաքապետարան!H1588+Ավան!H1588+Արաբկիր!H1588+Դավթաշեն!H1588+Էրեբունի!H1588+Կենտրոն!H1588+Մալաթիա!H1588+'Նոր Նորք'!H1588+'Նորք Մարաշ'!H1588+Նուբարաշեն!H1588+Շենգավիթ!H1588+Զեյթուն!H1588</f>
        <v>244484.1</v>
      </c>
    </row>
    <row r="1589" spans="1:8" ht="17.25" x14ac:dyDescent="0.25">
      <c r="A1589" s="8"/>
      <c r="B1589" s="8"/>
      <c r="C1589" s="8"/>
      <c r="D1589" s="103"/>
      <c r="E1589" s="25"/>
      <c r="F1589" s="69" t="s">
        <v>321</v>
      </c>
      <c r="G1589" s="103"/>
      <c r="H1589" s="30"/>
    </row>
    <row r="1590" spans="1:8" ht="34.5" x14ac:dyDescent="0.25">
      <c r="A1590" s="8"/>
      <c r="B1590" s="8"/>
      <c r="C1590" s="8"/>
      <c r="D1590" s="103"/>
      <c r="E1590" s="25"/>
      <c r="F1590" s="41" t="s">
        <v>621</v>
      </c>
      <c r="G1590" s="103"/>
      <c r="H1590" s="30"/>
    </row>
    <row r="1591" spans="1:8" ht="17.25" x14ac:dyDescent="0.25">
      <c r="A1591" s="8"/>
      <c r="B1591" s="8"/>
      <c r="C1591" s="8"/>
      <c r="D1591" s="103"/>
      <c r="E1591" s="25"/>
      <c r="F1591" s="69" t="s">
        <v>108</v>
      </c>
      <c r="G1591" s="103"/>
      <c r="H1591" s="30"/>
    </row>
    <row r="1592" spans="1:8" ht="18" thickBot="1" x14ac:dyDescent="0.3">
      <c r="A1592" s="8"/>
      <c r="B1592" s="8"/>
      <c r="C1592" s="8"/>
      <c r="D1592" s="103"/>
      <c r="E1592" s="25"/>
      <c r="F1592" s="95" t="s">
        <v>622</v>
      </c>
      <c r="G1592" s="124"/>
      <c r="H1592" s="47"/>
    </row>
    <row r="1593" spans="1:8" ht="17.25" x14ac:dyDescent="0.25">
      <c r="A1593" s="8"/>
      <c r="B1593" s="8"/>
      <c r="C1593" s="8"/>
      <c r="D1593" s="103"/>
      <c r="E1593" s="25"/>
      <c r="F1593" s="173" t="s">
        <v>324</v>
      </c>
      <c r="G1593" s="100"/>
      <c r="H1593" s="146"/>
    </row>
    <row r="1594" spans="1:8" ht="34.5" x14ac:dyDescent="0.25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61">
        <f>+Աջափնյակ!H1594+Քաղաքապետարան!H1594+Ավան!H1594+Արաբկիր!H1594+Դավթաշեն!H1594+Էրեբունի!H1594+Կենտրոն!H1594+Մալաթիա!H1594+'Նոր Նորք'!H1594+'Նորք Մարաշ'!H1594+Նուբարաշեն!H1594+Շենգավիթ!H1594+Զեյթուն!H1594</f>
        <v>77230</v>
      </c>
    </row>
    <row r="1595" spans="1:8" ht="17.25" x14ac:dyDescent="0.25">
      <c r="A1595" s="8"/>
      <c r="B1595" s="8"/>
      <c r="C1595" s="8"/>
      <c r="D1595" s="103"/>
      <c r="E1595" s="25"/>
      <c r="F1595" s="69" t="s">
        <v>272</v>
      </c>
      <c r="G1595" s="103"/>
      <c r="H1595" s="30"/>
    </row>
    <row r="1596" spans="1:8" ht="51.75" x14ac:dyDescent="0.25">
      <c r="A1596" s="8"/>
      <c r="B1596" s="8"/>
      <c r="C1596" s="8"/>
      <c r="D1596" s="103"/>
      <c r="E1596" s="25"/>
      <c r="F1596" s="41" t="s">
        <v>623</v>
      </c>
      <c r="G1596" s="103"/>
      <c r="H1596" s="30"/>
    </row>
    <row r="1597" spans="1:8" ht="33" x14ac:dyDescent="0.25">
      <c r="A1597" s="8"/>
      <c r="B1597" s="8"/>
      <c r="C1597" s="8"/>
      <c r="D1597" s="103"/>
      <c r="E1597" s="25"/>
      <c r="F1597" s="27" t="s">
        <v>27</v>
      </c>
      <c r="G1597" s="103"/>
      <c r="H1597" s="30"/>
    </row>
    <row r="1598" spans="1:8" ht="18" thickBot="1" x14ac:dyDescent="0.3">
      <c r="A1598" s="8"/>
      <c r="B1598" s="8"/>
      <c r="C1598" s="8"/>
      <c r="D1598" s="103"/>
      <c r="E1598" s="25"/>
      <c r="F1598" s="80" t="s">
        <v>837</v>
      </c>
      <c r="G1598" s="46" t="s">
        <v>624</v>
      </c>
      <c r="H1598" s="47">
        <f>+Աջափնյակ!H1598+Քաղաքապետարան!H1598+Ավան!H1598+Արաբկիր!H1598+Դավթաշեն!H1598+Էրեբունի!H1598+Կենտրոն!H1598+Մալաթիա!H1598+'Նոր Նորք'!H1598+'Նորք Մարաշ'!H1598+Նուբարաշեն!H1598+Շենգավիթ!H1598+Զեյթուն!H1598</f>
        <v>77230</v>
      </c>
    </row>
    <row r="1599" spans="1:8" ht="17.25" x14ac:dyDescent="0.25">
      <c r="A1599" s="8"/>
      <c r="B1599" s="8"/>
      <c r="C1599" s="8"/>
      <c r="D1599" s="103"/>
      <c r="E1599" s="25"/>
      <c r="F1599" s="173" t="s">
        <v>324</v>
      </c>
      <c r="G1599" s="81"/>
      <c r="H1599" s="146"/>
    </row>
    <row r="1600" spans="1:8" ht="34.5" x14ac:dyDescent="0.25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61">
        <f>+Աջափնյակ!H1600+Քաղաքապետարան!H1600+Ավան!H1600+Արաբկիր!H1600+Դավթաշեն!H1600+Էրեբունի!H1600+Կենտրոն!H1600+Մալաթիա!H1600+'Նոր Նորք'!H1600+'Նորք Մարաշ'!H1600+Նուբարաշեն!H1600+Շենգավիթ!H1600+Զեյթուն!H1600</f>
        <v>77959.600000000006</v>
      </c>
    </row>
    <row r="1601" spans="1:8" ht="17.25" x14ac:dyDescent="0.25">
      <c r="A1601" s="8"/>
      <c r="B1601" s="8"/>
      <c r="C1601" s="8"/>
      <c r="D1601" s="103"/>
      <c r="E1601" s="25"/>
      <c r="F1601" s="69" t="s">
        <v>272</v>
      </c>
      <c r="G1601" s="103"/>
      <c r="H1601" s="30"/>
    </row>
    <row r="1602" spans="1:8" ht="103.5" x14ac:dyDescent="0.25">
      <c r="A1602" s="8"/>
      <c r="B1602" s="8"/>
      <c r="C1602" s="8"/>
      <c r="D1602" s="103"/>
      <c r="E1602" s="25"/>
      <c r="F1602" s="41" t="s">
        <v>625</v>
      </c>
      <c r="G1602" s="103"/>
      <c r="H1602" s="30"/>
    </row>
    <row r="1603" spans="1:8" ht="33" x14ac:dyDescent="0.25">
      <c r="A1603" s="8"/>
      <c r="B1603" s="8"/>
      <c r="C1603" s="8"/>
      <c r="D1603" s="103"/>
      <c r="E1603" s="25"/>
      <c r="F1603" s="27" t="s">
        <v>27</v>
      </c>
      <c r="G1603" s="103"/>
      <c r="H1603" s="30"/>
    </row>
    <row r="1604" spans="1:8" ht="17.25" x14ac:dyDescent="0.25">
      <c r="A1604" s="8"/>
      <c r="B1604" s="8"/>
      <c r="C1604" s="8"/>
      <c r="D1604" s="103"/>
      <c r="E1604" s="25"/>
      <c r="F1604" s="34" t="s">
        <v>847</v>
      </c>
      <c r="G1604" s="29">
        <v>4261</v>
      </c>
      <c r="H1604" s="30">
        <f>+Աջափնյակ!H1604+Քաղաքապետարան!H1604+Ավան!H1604+Արաբկիր!H1604+Դավթաշեն!H1604+Էրեբունի!H1604+Կենտրոն!H1604+Մալաթիա!H1604+'Նոր Նորք'!H1604+'Նորք Մարաշ'!H1604+Նուբարաշեն!H1604+Շենգավիթ!H1604+Զեյթուն!H1604</f>
        <v>1500</v>
      </c>
    </row>
    <row r="1605" spans="1:8" ht="17.25" x14ac:dyDescent="0.25">
      <c r="A1605" s="8"/>
      <c r="B1605" s="8"/>
      <c r="C1605" s="8"/>
      <c r="D1605" s="103"/>
      <c r="E1605" s="25"/>
      <c r="F1605" s="34" t="s">
        <v>849</v>
      </c>
      <c r="G1605" s="29" t="s">
        <v>70</v>
      </c>
      <c r="H1605" s="30">
        <f>+Աջափնյակ!H1605+Քաղաքապետարան!H1605+Ավան!H1605+Արաբկիր!H1605+Դավթաշեն!H1605+Էրեբունի!H1605+Կենտրոն!H1605+Մալաթիա!H1605+'Նոր Նորք'!H1605+'Նորք Մարաշ'!H1605+Նուբարաշեն!H1605+Շենգավիթ!H1605+Զեյթուն!H1605</f>
        <v>58824</v>
      </c>
    </row>
    <row r="1606" spans="1:8" ht="17.25" x14ac:dyDescent="0.25">
      <c r="A1606" s="8"/>
      <c r="B1606" s="8"/>
      <c r="C1606" s="8"/>
      <c r="D1606" s="103"/>
      <c r="E1606" s="25"/>
      <c r="F1606" s="34" t="s">
        <v>421</v>
      </c>
      <c r="G1606" s="29">
        <v>4269</v>
      </c>
      <c r="H1606" s="30">
        <f>+Աջափնյակ!H1606+Քաղաքապետարան!H1606+Ավան!H1606+Արաբկիր!H1606+Դավթաշեն!H1606+Էրեբունի!H1606+Կենտրոն!H1606+Մալաթիա!H1606+'Նոր Նորք'!H1606+'Նորք Մարաշ'!H1606+Նուբարաշեն!H1606+Շենգավիթ!H1606+Զեյթուն!H1606</f>
        <v>16990</v>
      </c>
    </row>
    <row r="1607" spans="1:8" ht="18" thickBot="1" x14ac:dyDescent="0.35">
      <c r="A1607" s="8"/>
      <c r="B1607" s="8"/>
      <c r="C1607" s="8"/>
      <c r="D1607" s="103"/>
      <c r="E1607" s="25"/>
      <c r="F1607" s="105" t="s">
        <v>542</v>
      </c>
      <c r="G1607" s="180">
        <v>4729</v>
      </c>
      <c r="H1607" s="47">
        <f>+Աջափնյակ!H1607+Քաղաքապետարան!H1607+Ավան!H1607+Արաբկիր!H1607+Դավթաշեն!H1607+Էրեբունի!H1607+Կենտրոն!H1607+Մալաթիա!H1607+'Նոր Նորք'!H1607+'Նորք Մարաշ'!H1607+Նուբարաշեն!H1607+Շենգավիթ!H1607+Զեյթուն!H1607</f>
        <v>645.6</v>
      </c>
    </row>
    <row r="1608" spans="1:8" ht="17.25" x14ac:dyDescent="0.25">
      <c r="A1608" s="8"/>
      <c r="B1608" s="8"/>
      <c r="C1608" s="8"/>
      <c r="D1608" s="103"/>
      <c r="E1608" s="25"/>
      <c r="F1608" s="173" t="s">
        <v>324</v>
      </c>
      <c r="G1608" s="100"/>
      <c r="H1608" s="146"/>
    </row>
    <row r="1609" spans="1:8" ht="34.5" x14ac:dyDescent="0.25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61">
        <f>+Աջափնյակ!H1609+Քաղաքապետարան!H1609+Ավան!H1609+Արաբկիր!H1609+Դավթաշեն!H1609+Էրեբունի!H1609+Կենտրոն!H1609+Մալաթիա!H1609+'Նոր Նորք'!H1609+'Նորք Մարաշ'!H1609+Նուբարաշեն!H1609+Շենգավիթ!H1609+Զեյթուն!H1609</f>
        <v>39654.5</v>
      </c>
    </row>
    <row r="1610" spans="1:8" ht="17.25" x14ac:dyDescent="0.25">
      <c r="A1610" s="8"/>
      <c r="B1610" s="8"/>
      <c r="C1610" s="8"/>
      <c r="D1610" s="103"/>
      <c r="E1610" s="25"/>
      <c r="F1610" s="69" t="s">
        <v>272</v>
      </c>
      <c r="G1610" s="103"/>
      <c r="H1610" s="30"/>
    </row>
    <row r="1611" spans="1:8" ht="34.5" x14ac:dyDescent="0.25">
      <c r="A1611" s="8"/>
      <c r="B1611" s="8"/>
      <c r="C1611" s="8"/>
      <c r="D1611" s="103"/>
      <c r="E1611" s="25"/>
      <c r="F1611" s="41" t="s">
        <v>626</v>
      </c>
      <c r="G1611" s="103"/>
      <c r="H1611" s="30"/>
    </row>
    <row r="1612" spans="1:8" ht="33" x14ac:dyDescent="0.25">
      <c r="A1612" s="8"/>
      <c r="B1612" s="8"/>
      <c r="C1612" s="8"/>
      <c r="D1612" s="103"/>
      <c r="E1612" s="25"/>
      <c r="F1612" s="27" t="s">
        <v>27</v>
      </c>
      <c r="G1612" s="103"/>
      <c r="H1612" s="30"/>
    </row>
    <row r="1613" spans="1:8" ht="18" thickBot="1" x14ac:dyDescent="0.3">
      <c r="A1613" s="8"/>
      <c r="B1613" s="8"/>
      <c r="C1613" s="8"/>
      <c r="D1613" s="103"/>
      <c r="E1613" s="25"/>
      <c r="F1613" s="65" t="s">
        <v>158</v>
      </c>
      <c r="G1613" s="46">
        <v>4239</v>
      </c>
      <c r="H1613" s="47">
        <f>+Աջափնյակ!H1613+Քաղաքապետարան!H1613+Ավան!H1613+Արաբկիր!H1613+Դավթաշեն!H1613+Էրեբունի!H1613+Կենտրոն!H1613+Մալաթիա!H1613+'Նոր Նորք'!H1613+'Նորք Մարաշ'!H1613+Նուբարաշեն!H1613+Շենգավիթ!H1613+Զեյթուն!H1613</f>
        <v>39654.5</v>
      </c>
    </row>
    <row r="1614" spans="1:8" ht="17.25" x14ac:dyDescent="0.25">
      <c r="A1614" s="8"/>
      <c r="B1614" s="8"/>
      <c r="C1614" s="8"/>
      <c r="D1614" s="103"/>
      <c r="E1614" s="25"/>
      <c r="F1614" s="173" t="s">
        <v>324</v>
      </c>
      <c r="G1614" s="81"/>
      <c r="H1614" s="146"/>
    </row>
    <row r="1615" spans="1:8" ht="34.5" x14ac:dyDescent="0.25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61">
        <f>+Աջափնյակ!H1615+Քաղաքապետարան!H1615+Ավան!H1615+Արաբկիր!H1615+Դավթաշեն!H1615+Էրեբունի!H1615+Կենտրոն!H1615+Մալաթիա!H1615+'Նոր Նորք'!H1615+'Նորք Մարաշ'!H1615+Նուբարաշեն!H1615+Շենգավիթ!H1615+Զեյթուն!H1615</f>
        <v>49640</v>
      </c>
    </row>
    <row r="1616" spans="1:8" ht="17.25" x14ac:dyDescent="0.25">
      <c r="A1616" s="8"/>
      <c r="B1616" s="8"/>
      <c r="C1616" s="8"/>
      <c r="D1616" s="103"/>
      <c r="E1616" s="25"/>
      <c r="F1616" s="69" t="s">
        <v>272</v>
      </c>
      <c r="G1616" s="29"/>
      <c r="H1616" s="30"/>
    </row>
    <row r="1617" spans="1:8" ht="51.75" x14ac:dyDescent="0.25">
      <c r="A1617" s="8"/>
      <c r="B1617" s="8"/>
      <c r="C1617" s="8"/>
      <c r="D1617" s="103"/>
      <c r="E1617" s="25"/>
      <c r="F1617" s="41" t="s">
        <v>628</v>
      </c>
      <c r="G1617" s="29"/>
      <c r="H1617" s="30"/>
    </row>
    <row r="1618" spans="1:8" ht="33" x14ac:dyDescent="0.25">
      <c r="A1618" s="8"/>
      <c r="B1618" s="8"/>
      <c r="C1618" s="8"/>
      <c r="D1618" s="103"/>
      <c r="E1618" s="25"/>
      <c r="F1618" s="27" t="s">
        <v>27</v>
      </c>
      <c r="G1618" s="29"/>
      <c r="H1618" s="30"/>
    </row>
    <row r="1619" spans="1:8" ht="33.75" thickBot="1" x14ac:dyDescent="0.3">
      <c r="A1619" s="8"/>
      <c r="B1619" s="8"/>
      <c r="C1619" s="8"/>
      <c r="D1619" s="103"/>
      <c r="E1619" s="25"/>
      <c r="F1619" s="182" t="s">
        <v>203</v>
      </c>
      <c r="G1619" s="46" t="s">
        <v>62</v>
      </c>
      <c r="H1619" s="47">
        <f>+Աջափնյակ!H1619+Քաղաքապետարան!H1619+Ավան!H1619+Արաբկիր!H1619+Դավթաշեն!H1619+Էրեբունի!H1619+Կենտրոն!H1619+Մալաթիա!H1619+'Նոր Նորք'!H1619+'Նորք Մարաշ'!H1619+Նուբարաշեն!H1619+Շենգավիթ!H1619+Զեյթուն!H1619</f>
        <v>49640</v>
      </c>
    </row>
    <row r="1620" spans="1:8" ht="17.25" x14ac:dyDescent="0.25">
      <c r="A1620" s="8"/>
      <c r="B1620" s="8"/>
      <c r="C1620" s="8"/>
      <c r="D1620" s="103"/>
      <c r="E1620" s="25"/>
      <c r="F1620" s="173" t="s">
        <v>319</v>
      </c>
      <c r="G1620" s="100"/>
      <c r="H1620" s="146"/>
    </row>
    <row r="1621" spans="1:8" ht="34.5" x14ac:dyDescent="0.25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76">
        <f>+Աջափնյակ!H1621+Քաղաքապետարան!H1621+Ավան!H1621+Արաբկիր!H1621+Դավթաշեն!H1621+Էրեբունի!H1621+Կենտրոն!H1621+Մալաթիա!H1621+'Նոր Նորք'!H1621+'Նորք Մարաշ'!H1621+Նուբարաշեն!H1621+Շենգավիթ!H1621+Զեյթուն!H1621</f>
        <v>33080</v>
      </c>
    </row>
    <row r="1622" spans="1:8" ht="17.25" x14ac:dyDescent="0.25">
      <c r="A1622" s="8"/>
      <c r="B1622" s="8"/>
      <c r="C1622" s="8"/>
      <c r="D1622" s="103"/>
      <c r="E1622" s="25"/>
      <c r="F1622" s="69" t="s">
        <v>321</v>
      </c>
      <c r="G1622" s="103"/>
      <c r="H1622" s="30"/>
    </row>
    <row r="1623" spans="1:8" ht="17.25" x14ac:dyDescent="0.25">
      <c r="A1623" s="8"/>
      <c r="B1623" s="8"/>
      <c r="C1623" s="8"/>
      <c r="D1623" s="103"/>
      <c r="E1623" s="25"/>
      <c r="F1623" s="41" t="s">
        <v>630</v>
      </c>
      <c r="G1623" s="103"/>
      <c r="H1623" s="30"/>
    </row>
    <row r="1624" spans="1:8" ht="17.25" x14ac:dyDescent="0.25">
      <c r="A1624" s="8"/>
      <c r="B1624" s="8"/>
      <c r="C1624" s="8"/>
      <c r="D1624" s="103"/>
      <c r="E1624" s="25"/>
      <c r="F1624" s="69" t="s">
        <v>108</v>
      </c>
      <c r="G1624" s="103"/>
      <c r="H1624" s="30"/>
    </row>
    <row r="1625" spans="1:8" ht="35.25" thickBot="1" x14ac:dyDescent="0.3">
      <c r="A1625" s="8"/>
      <c r="B1625" s="8"/>
      <c r="C1625" s="8"/>
      <c r="D1625" s="103"/>
      <c r="E1625" s="25"/>
      <c r="F1625" s="95" t="s">
        <v>631</v>
      </c>
      <c r="G1625" s="124"/>
      <c r="H1625" s="47"/>
    </row>
    <row r="1626" spans="1:8" ht="17.25" x14ac:dyDescent="0.25">
      <c r="A1626" s="8"/>
      <c r="B1626" s="8"/>
      <c r="C1626" s="8"/>
      <c r="D1626" s="103"/>
      <c r="E1626" s="25"/>
      <c r="F1626" s="173" t="s">
        <v>324</v>
      </c>
      <c r="G1626" s="100"/>
      <c r="H1626" s="146"/>
    </row>
    <row r="1627" spans="1:8" ht="51.75" x14ac:dyDescent="0.25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61">
        <f>+Աջափնյակ!H1627+Քաղաքապետարան!H1627+Ավան!H1627+Արաբկիր!H1627+Դավթաշեն!H1627+Էրեբունի!H1627+Կենտրոն!H1627+Մալաթիա!H1627+'Նոր Նորք'!H1627+'Նորք Մարաշ'!H1627+Նուբարաշեն!H1627+Շենգավիթ!H1627+Զեյթուն!H1627</f>
        <v>17280</v>
      </c>
    </row>
    <row r="1628" spans="1:8" ht="17.25" x14ac:dyDescent="0.25">
      <c r="A1628" s="8"/>
      <c r="B1628" s="8"/>
      <c r="C1628" s="8"/>
      <c r="D1628" s="103"/>
      <c r="E1628" s="25"/>
      <c r="F1628" s="69" t="s">
        <v>272</v>
      </c>
      <c r="G1628" s="103"/>
      <c r="H1628" s="30"/>
    </row>
    <row r="1629" spans="1:8" ht="69" x14ac:dyDescent="0.25">
      <c r="A1629" s="8"/>
      <c r="B1629" s="8"/>
      <c r="C1629" s="8"/>
      <c r="D1629" s="103"/>
      <c r="E1629" s="25"/>
      <c r="F1629" s="41" t="s">
        <v>633</v>
      </c>
      <c r="G1629" s="103"/>
      <c r="H1629" s="30"/>
    </row>
    <row r="1630" spans="1:8" ht="33" x14ac:dyDescent="0.25">
      <c r="A1630" s="86"/>
      <c r="B1630" s="86"/>
      <c r="C1630" s="86"/>
      <c r="D1630" s="103"/>
      <c r="E1630" s="25"/>
      <c r="F1630" s="27" t="s">
        <v>27</v>
      </c>
      <c r="G1630" s="103"/>
      <c r="H1630" s="30"/>
    </row>
    <row r="1631" spans="1:8" ht="18" thickBot="1" x14ac:dyDescent="0.3">
      <c r="A1631" s="8"/>
      <c r="B1631" s="8"/>
      <c r="C1631" s="8"/>
      <c r="D1631" s="103"/>
      <c r="E1631" s="25"/>
      <c r="F1631" s="45" t="s">
        <v>158</v>
      </c>
      <c r="G1631" s="46">
        <v>4239</v>
      </c>
      <c r="H1631" s="47">
        <f>+Աջափնյակ!H1631+Քաղաքապետարան!H1631+Ավան!H1631+Արաբկիր!H1631+Դավթաշեն!H1631+Էրեբունի!H1631+Կենտրոն!H1631+Մալաթիա!H1631+'Նոր Նորք'!H1631+'Նորք Մարաշ'!H1631+Նուբարաշեն!H1631+Շենգավիթ!H1631+Զեյթուն!H1631</f>
        <v>17280</v>
      </c>
    </row>
    <row r="1632" spans="1:8" ht="17.25" x14ac:dyDescent="0.25">
      <c r="A1632" s="8"/>
      <c r="B1632" s="8"/>
      <c r="C1632" s="8"/>
      <c r="D1632" s="103"/>
      <c r="E1632" s="25"/>
      <c r="F1632" s="173" t="s">
        <v>324</v>
      </c>
      <c r="G1632" s="100"/>
      <c r="H1632" s="146"/>
    </row>
    <row r="1633" spans="1:8" ht="17.25" x14ac:dyDescent="0.25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61">
        <f>+Աջափնյակ!H1633+Քաղաքապետարան!H1633+Ավան!H1633+Արաբկիր!H1633+Դավթաշեն!H1633+Էրեբունի!H1633+Կենտրոն!H1633+Մալաթիա!H1633+'Նոր Նորք'!H1633+'Նորք Մարաշ'!H1633+Նուբարաշեն!H1633+Շենգավիթ!H1633+Զեյթուն!H1633</f>
        <v>4400</v>
      </c>
    </row>
    <row r="1634" spans="1:8" ht="17.25" x14ac:dyDescent="0.25">
      <c r="A1634" s="8"/>
      <c r="B1634" s="8"/>
      <c r="C1634" s="8"/>
      <c r="D1634" s="103"/>
      <c r="E1634" s="25"/>
      <c r="F1634" s="69" t="s">
        <v>272</v>
      </c>
      <c r="G1634" s="103"/>
      <c r="H1634" s="30"/>
    </row>
    <row r="1635" spans="1:8" ht="51.75" x14ac:dyDescent="0.25">
      <c r="A1635" s="8"/>
      <c r="B1635" s="8"/>
      <c r="C1635" s="8"/>
      <c r="D1635" s="103"/>
      <c r="E1635" s="25"/>
      <c r="F1635" s="41" t="s">
        <v>635</v>
      </c>
      <c r="G1635" s="103"/>
      <c r="H1635" s="30"/>
    </row>
    <row r="1636" spans="1:8" ht="33" x14ac:dyDescent="0.25">
      <c r="A1636" s="8"/>
      <c r="B1636" s="8"/>
      <c r="C1636" s="8"/>
      <c r="D1636" s="103"/>
      <c r="E1636" s="25"/>
      <c r="F1636" s="27" t="s">
        <v>27</v>
      </c>
      <c r="G1636" s="103"/>
      <c r="H1636" s="30"/>
    </row>
    <row r="1637" spans="1:8" ht="18" thickBot="1" x14ac:dyDescent="0.3">
      <c r="A1637" s="8"/>
      <c r="B1637" s="8"/>
      <c r="C1637" s="8"/>
      <c r="D1637" s="103"/>
      <c r="E1637" s="25"/>
      <c r="F1637" s="45" t="s">
        <v>158</v>
      </c>
      <c r="G1637" s="46">
        <v>4239</v>
      </c>
      <c r="H1637" s="47">
        <f>+Աջափնյակ!H1637+Քաղաքապետարան!H1637+Ավան!H1637+Արաբկիր!H1637+Դավթաշեն!H1637+Էրեբունի!H1637+Կենտրոն!H1637+Մալաթիա!H1637+'Նոր Նորք'!H1637+'Նորք Մարաշ'!H1637+Նուբարաշեն!H1637+Շենգավիթ!H1637+Զեյթուն!H1637</f>
        <v>4400</v>
      </c>
    </row>
    <row r="1638" spans="1:8" ht="17.25" x14ac:dyDescent="0.25">
      <c r="A1638" s="8"/>
      <c r="B1638" s="8"/>
      <c r="C1638" s="8"/>
      <c r="D1638" s="103"/>
      <c r="E1638" s="25"/>
      <c r="F1638" s="173" t="s">
        <v>324</v>
      </c>
      <c r="G1638" s="100"/>
      <c r="H1638" s="146"/>
    </row>
    <row r="1639" spans="1:8" ht="34.5" x14ac:dyDescent="0.25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61">
        <f>+Աջափնյակ!H1639+Քաղաքապետարան!H1639+Ավան!H1639+Արաբկիր!H1639+Դավթաշեն!H1639+Էրեբունի!H1639+Կենտրոն!H1639+Մալաթիա!H1639+'Նոր Նորք'!H1639+'Նորք Մարաշ'!H1639+Նուբարաշեն!H1639+Շենգավիթ!H1639+Զեյթուն!H1639</f>
        <v>9000</v>
      </c>
    </row>
    <row r="1640" spans="1:8" ht="17.25" x14ac:dyDescent="0.25">
      <c r="A1640" s="8"/>
      <c r="B1640" s="8"/>
      <c r="C1640" s="8"/>
      <c r="D1640" s="103"/>
      <c r="E1640" s="25"/>
      <c r="F1640" s="69" t="s">
        <v>272</v>
      </c>
      <c r="G1640" s="103"/>
      <c r="H1640" s="30"/>
    </row>
    <row r="1641" spans="1:8" ht="34.5" x14ac:dyDescent="0.25">
      <c r="A1641" s="8"/>
      <c r="B1641" s="8"/>
      <c r="C1641" s="8"/>
      <c r="D1641" s="103"/>
      <c r="E1641" s="25"/>
      <c r="F1641" s="41" t="s">
        <v>637</v>
      </c>
      <c r="G1641" s="103"/>
      <c r="H1641" s="30"/>
    </row>
    <row r="1642" spans="1:8" ht="33" x14ac:dyDescent="0.25">
      <c r="A1642" s="8"/>
      <c r="B1642" s="8"/>
      <c r="C1642" s="8"/>
      <c r="D1642" s="103"/>
      <c r="E1642" s="25"/>
      <c r="F1642" s="27" t="s">
        <v>27</v>
      </c>
      <c r="G1642" s="103"/>
      <c r="H1642" s="30"/>
    </row>
    <row r="1643" spans="1:8" ht="33.75" thickBot="1" x14ac:dyDescent="0.3">
      <c r="A1643" s="8"/>
      <c r="B1643" s="8"/>
      <c r="C1643" s="8"/>
      <c r="D1643" s="103"/>
      <c r="E1643" s="25"/>
      <c r="F1643" s="182" t="s">
        <v>203</v>
      </c>
      <c r="G1643" s="46">
        <v>4251</v>
      </c>
      <c r="H1643" s="47">
        <f>+Աջափնյակ!H1643+Քաղաքապետարան!H1643+Ավան!H1643+Արաբկիր!H1643+Դավթաշեն!H1643+Էրեբունի!H1643+Կենտրոն!H1643+Մալաթիա!H1643+'Նոր Նորք'!H1643+'Նորք Մարաշ'!H1643+Նուբարաշեն!H1643+Շենգավիթ!H1643+Զեյթուն!H1643</f>
        <v>9000</v>
      </c>
    </row>
    <row r="1644" spans="1:8" ht="17.25" x14ac:dyDescent="0.25">
      <c r="A1644" s="8"/>
      <c r="B1644" s="8"/>
      <c r="C1644" s="8"/>
      <c r="D1644" s="103"/>
      <c r="E1644" s="25"/>
      <c r="F1644" s="173" t="s">
        <v>324</v>
      </c>
      <c r="G1644" s="100"/>
      <c r="H1644" s="146"/>
    </row>
    <row r="1645" spans="1:8" ht="51.75" x14ac:dyDescent="0.25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61">
        <f>+Աջափնյակ!H1645+Քաղաքապետարան!H1645+Ավան!H1645+Արաբկիր!H1645+Դավթաշեն!H1645+Էրեբունի!H1645+Կենտրոն!H1645+Մալաթիա!H1645+'Նոր Նորք'!H1645+'Նորք Մարաշ'!H1645+Նուբարաշեն!H1645+Շենգավիթ!H1645+Զեյթուն!H1645</f>
        <v>2400</v>
      </c>
    </row>
    <row r="1646" spans="1:8" ht="17.25" x14ac:dyDescent="0.25">
      <c r="A1646" s="8"/>
      <c r="B1646" s="8"/>
      <c r="C1646" s="8"/>
      <c r="D1646" s="103"/>
      <c r="E1646" s="25"/>
      <c r="F1646" s="69" t="s">
        <v>272</v>
      </c>
      <c r="G1646" s="103"/>
      <c r="H1646" s="30"/>
    </row>
    <row r="1647" spans="1:8" ht="34.5" x14ac:dyDescent="0.25">
      <c r="A1647" s="8"/>
      <c r="B1647" s="8"/>
      <c r="C1647" s="8"/>
      <c r="D1647" s="103"/>
      <c r="E1647" s="25"/>
      <c r="F1647" s="41" t="s">
        <v>639</v>
      </c>
      <c r="G1647" s="103"/>
      <c r="H1647" s="30"/>
    </row>
    <row r="1648" spans="1:8" ht="33" x14ac:dyDescent="0.25">
      <c r="A1648" s="8"/>
      <c r="B1648" s="8"/>
      <c r="C1648" s="8"/>
      <c r="D1648" s="103"/>
      <c r="E1648" s="25"/>
      <c r="F1648" s="27" t="s">
        <v>27</v>
      </c>
      <c r="G1648" s="103"/>
      <c r="H1648" s="30"/>
    </row>
    <row r="1649" spans="1:8" ht="18" thickBot="1" x14ac:dyDescent="0.3">
      <c r="A1649" s="8"/>
      <c r="B1649" s="8"/>
      <c r="C1649" s="8"/>
      <c r="D1649" s="103"/>
      <c r="E1649" s="25"/>
      <c r="F1649" s="45" t="s">
        <v>158</v>
      </c>
      <c r="G1649" s="46">
        <v>4239</v>
      </c>
      <c r="H1649" s="47">
        <f>+Աջափնյակ!H1649+Քաղաքապետարան!H1649+Ավան!H1649+Արաբկիր!H1649+Դավթաշեն!H1649+Էրեբունի!H1649+Կենտրոն!H1649+Մալաթիա!H1649+'Նոր Նորք'!H1649+'Նորք Մարաշ'!H1649+Նուբարաշեն!H1649+Շենգավիթ!H1649+Զեյթուն!H1649</f>
        <v>2400</v>
      </c>
    </row>
    <row r="1650" spans="1:8" ht="17.25" x14ac:dyDescent="0.25">
      <c r="A1650" s="8"/>
      <c r="B1650" s="8"/>
      <c r="C1650" s="8"/>
      <c r="D1650" s="103"/>
      <c r="E1650" s="25"/>
      <c r="F1650" s="173" t="s">
        <v>319</v>
      </c>
      <c r="G1650" s="100"/>
      <c r="H1650" s="146"/>
    </row>
    <row r="1651" spans="1:8" ht="51.75" x14ac:dyDescent="0.25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76">
        <f>+Աջափնյակ!H1651+Քաղաքապետարան!H1651+Ավան!H1651+Արաբկիր!H1651+Դավթաշեն!H1651+Էրեբունի!H1651+Կենտրոն!H1651+Մալաթիա!H1651+'Նոր Նորք'!H1651+'Նորք Մարաշ'!H1651+Նուբարաշեն!H1651+Շենգավիթ!H1651+Զեյթուն!H1651</f>
        <v>26000</v>
      </c>
    </row>
    <row r="1652" spans="1:8" ht="17.25" x14ac:dyDescent="0.25">
      <c r="A1652" s="8"/>
      <c r="B1652" s="8"/>
      <c r="C1652" s="8"/>
      <c r="D1652" s="103"/>
      <c r="E1652" s="25"/>
      <c r="F1652" s="69" t="s">
        <v>321</v>
      </c>
      <c r="G1652" s="103"/>
      <c r="H1652" s="30"/>
    </row>
    <row r="1653" spans="1:8" ht="51.75" x14ac:dyDescent="0.25">
      <c r="A1653" s="8"/>
      <c r="B1653" s="8"/>
      <c r="C1653" s="8"/>
      <c r="D1653" s="103"/>
      <c r="E1653" s="25"/>
      <c r="F1653" s="41" t="s">
        <v>641</v>
      </c>
      <c r="G1653" s="103"/>
      <c r="H1653" s="30"/>
    </row>
    <row r="1654" spans="1:8" ht="17.25" x14ac:dyDescent="0.25">
      <c r="A1654" s="8"/>
      <c r="B1654" s="8"/>
      <c r="C1654" s="8"/>
      <c r="D1654" s="103"/>
      <c r="E1654" s="25"/>
      <c r="F1654" s="69" t="s">
        <v>108</v>
      </c>
      <c r="G1654" s="103"/>
      <c r="H1654" s="30"/>
    </row>
    <row r="1655" spans="1:8" ht="52.5" thickBot="1" x14ac:dyDescent="0.3">
      <c r="A1655" s="8"/>
      <c r="B1655" s="8"/>
      <c r="C1655" s="8"/>
      <c r="D1655" s="103"/>
      <c r="E1655" s="25"/>
      <c r="F1655" s="95" t="s">
        <v>642</v>
      </c>
      <c r="G1655" s="124"/>
      <c r="H1655" s="47"/>
    </row>
    <row r="1656" spans="1:8" ht="17.25" x14ac:dyDescent="0.25">
      <c r="A1656" s="8"/>
      <c r="B1656" s="8"/>
      <c r="C1656" s="8"/>
      <c r="D1656" s="103"/>
      <c r="E1656" s="25"/>
      <c r="F1656" s="173" t="s">
        <v>324</v>
      </c>
      <c r="G1656" s="100"/>
      <c r="H1656" s="146"/>
    </row>
    <row r="1657" spans="1:8" ht="51.75" x14ac:dyDescent="0.25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61">
        <f>+Աջափնյակ!H1657+Քաղաքապետարան!H1657+Ավան!H1657+Արաբկիր!H1657+Դավթաշեն!H1657+Էրեբունի!H1657+Կենտրոն!H1657+Մալաթիա!H1657+'Նոր Նորք'!H1657+'Նորք Մարաշ'!H1657+Նուբարաշեն!H1657+Շենգավիթ!H1657+Զեյթուն!H1657</f>
        <v>5000</v>
      </c>
    </row>
    <row r="1658" spans="1:8" ht="17.25" x14ac:dyDescent="0.25">
      <c r="A1658" s="8"/>
      <c r="B1658" s="8"/>
      <c r="C1658" s="8"/>
      <c r="D1658" s="103"/>
      <c r="E1658" s="25"/>
      <c r="F1658" s="69" t="s">
        <v>272</v>
      </c>
      <c r="G1658" s="103"/>
      <c r="H1658" s="30"/>
    </row>
    <row r="1659" spans="1:8" ht="103.5" x14ac:dyDescent="0.25">
      <c r="A1659" s="8"/>
      <c r="B1659" s="8"/>
      <c r="C1659" s="8"/>
      <c r="D1659" s="103"/>
      <c r="E1659" s="25"/>
      <c r="F1659" s="41" t="s">
        <v>644</v>
      </c>
      <c r="G1659" s="103"/>
      <c r="H1659" s="30"/>
    </row>
    <row r="1660" spans="1:8" ht="34.5" x14ac:dyDescent="0.25">
      <c r="A1660" s="103"/>
      <c r="B1660" s="103"/>
      <c r="C1660" s="103"/>
      <c r="D1660" s="103"/>
      <c r="E1660" s="25"/>
      <c r="F1660" s="41" t="s">
        <v>27</v>
      </c>
      <c r="G1660" s="103"/>
      <c r="H1660" s="30"/>
    </row>
    <row r="1661" spans="1:8" ht="18" thickBot="1" x14ac:dyDescent="0.3">
      <c r="A1661" s="103"/>
      <c r="B1661" s="103"/>
      <c r="C1661" s="103"/>
      <c r="D1661" s="103"/>
      <c r="E1661" s="25"/>
      <c r="F1661" s="45" t="s">
        <v>867</v>
      </c>
      <c r="G1661" s="46">
        <v>4729</v>
      </c>
      <c r="H1661" s="47">
        <f>+Աջափնյակ!H1661+Քաղաքապետարան!H1661+Ավան!H1661+Արաբկիր!H1661+Դավթաշեն!H1661+Էրեբունի!H1661+Կենտրոն!H1661+Մալաթիա!H1661+'Նոր Նորք'!H1661+'Նորք Մարաշ'!H1661+Նուբարաշեն!H1661+Շենգավիթ!H1661+Զեյթուն!H1661</f>
        <v>5000</v>
      </c>
    </row>
    <row r="1662" spans="1:8" ht="17.25" x14ac:dyDescent="0.25">
      <c r="A1662" s="103"/>
      <c r="B1662" s="103"/>
      <c r="C1662" s="103"/>
      <c r="D1662" s="103"/>
      <c r="E1662" s="25"/>
      <c r="F1662" s="173" t="s">
        <v>324</v>
      </c>
      <c r="G1662" s="100"/>
      <c r="H1662" s="146"/>
    </row>
    <row r="1663" spans="1:8" ht="189.75" x14ac:dyDescent="0.25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61">
        <f>+Աջափնյակ!H1663+Քաղաքապետարան!H1663+Ավան!H1663+Արաբկիր!H1663+Դավթաշեն!H1663+Էրեբունի!H1663+Կենտրոն!H1663+Մալաթիա!H1663+'Նոր Նորք'!H1663+'Նորք Մարաշ'!H1663+Նուբարաշեն!H1663+Շենգավիթ!H1663+Զեյթուն!H1663</f>
        <v>5000</v>
      </c>
    </row>
    <row r="1664" spans="1:8" ht="17.25" x14ac:dyDescent="0.25">
      <c r="A1664" s="103"/>
      <c r="B1664" s="103"/>
      <c r="C1664" s="103"/>
      <c r="D1664" s="103"/>
      <c r="E1664" s="25"/>
      <c r="F1664" s="69" t="s">
        <v>272</v>
      </c>
      <c r="G1664" s="103"/>
      <c r="H1664" s="30"/>
    </row>
    <row r="1665" spans="1:8" ht="44.25" customHeight="1" x14ac:dyDescent="0.25">
      <c r="A1665" s="103"/>
      <c r="B1665" s="103"/>
      <c r="C1665" s="103"/>
      <c r="D1665" s="103"/>
      <c r="E1665" s="25"/>
      <c r="F1665" s="41" t="s">
        <v>647</v>
      </c>
      <c r="G1665" s="103"/>
      <c r="H1665" s="30"/>
    </row>
    <row r="1666" spans="1:8" ht="33" x14ac:dyDescent="0.25">
      <c r="A1666" s="103"/>
      <c r="B1666" s="103"/>
      <c r="C1666" s="103"/>
      <c r="D1666" s="103"/>
      <c r="E1666" s="25"/>
      <c r="F1666" s="27" t="s">
        <v>27</v>
      </c>
      <c r="G1666" s="103"/>
      <c r="H1666" s="30"/>
    </row>
    <row r="1667" spans="1:8" ht="33" x14ac:dyDescent="0.25">
      <c r="A1667" s="103"/>
      <c r="B1667" s="103"/>
      <c r="C1667" s="103"/>
      <c r="D1667" s="103"/>
      <c r="E1667" s="25"/>
      <c r="F1667" s="33" t="s">
        <v>203</v>
      </c>
      <c r="G1667" s="29">
        <v>4251</v>
      </c>
      <c r="H1667" s="30">
        <f>+Աջափնյակ!H1667+Քաղաքապետարան!H1667+Ավան!H1667+Արաբկիր!H1667+Դավթաշեն!H1667+Էրեբունի!H1667+Կենտրոն!H1667+Մալաթիա!H1667+'Նոր Նորք'!H1667+'Նորք Մարաշ'!H1667+Նուբարաշեն!H1667+Շենգավիթ!H1667+Զեյթուն!H1667</f>
        <v>5000</v>
      </c>
    </row>
    <row r="1668" spans="1:8" ht="17.25" x14ac:dyDescent="0.25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30">
        <f>+Աջափնյակ!H1668+Քաղաքապետարան!H1668+Ավան!H1668+Արաբկիր!H1668+Դավթաշեն!H1668+Էրեբունի!H1668+Կենտրոն!H1668+Մալաթիա!H1668+'Նոր Նորք'!H1668+'Նորք Մարաշ'!H1668+Նուբարաշեն!H1668+Շենգավիթ!H1668+Զեյթուն!H1668</f>
        <v>0</v>
      </c>
    </row>
    <row r="1669" spans="1:8" ht="18" thickBot="1" x14ac:dyDescent="0.3">
      <c r="A1669" s="103"/>
      <c r="B1669" s="103"/>
      <c r="C1669" s="103"/>
      <c r="D1669" s="103"/>
      <c r="E1669" s="25"/>
      <c r="F1669" s="45" t="s">
        <v>849</v>
      </c>
      <c r="G1669" s="46" t="s">
        <v>70</v>
      </c>
      <c r="H1669" s="47">
        <f>+Աջափնյակ!H1669+Քաղաքապետարան!H1669+Ավան!H1669+Արաբկիր!H1669+Դավթաշեն!H1669+Էրեբունի!H1669+Կենտրոն!H1669+Մալաթիա!H1669+'Նոր Նորք'!H1669+'Նորք Մարաշ'!H1669+Նուբարաշեն!H1669+Շենգավիթ!H1669+Զեյթուն!H1669</f>
        <v>0</v>
      </c>
    </row>
    <row r="1670" spans="1:8" ht="17.25" x14ac:dyDescent="0.25">
      <c r="A1670" s="103"/>
      <c r="B1670" s="103"/>
      <c r="C1670" s="103"/>
      <c r="D1670" s="103"/>
      <c r="E1670" s="25"/>
      <c r="F1670" s="173" t="s">
        <v>324</v>
      </c>
      <c r="G1670" s="100"/>
      <c r="H1670" s="146"/>
    </row>
    <row r="1671" spans="1:8" ht="189.75" x14ac:dyDescent="0.25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61">
        <f>+Աջափնյակ!H1671+Քաղաքապետարան!H1671+Ավան!H1671+Արաբկիր!H1671+Դավթաշեն!H1671+Էրեբունի!H1671+Կենտրոն!H1671+Մալաթիա!H1671+'Նոր Նորք'!H1671+'Նորք Մարաշ'!H1671+Նուբարաշեն!H1671+Շենգավիթ!H1671+Զեյթուն!H1671</f>
        <v>5000</v>
      </c>
    </row>
    <row r="1672" spans="1:8" ht="17.25" x14ac:dyDescent="0.25">
      <c r="A1672" s="103"/>
      <c r="B1672" s="103"/>
      <c r="C1672" s="103"/>
      <c r="D1672" s="103"/>
      <c r="E1672" s="25"/>
      <c r="F1672" s="69" t="s">
        <v>272</v>
      </c>
      <c r="G1672" s="103"/>
      <c r="H1672" s="30"/>
    </row>
    <row r="1673" spans="1:8" ht="34.5" x14ac:dyDescent="0.25">
      <c r="A1673" s="103"/>
      <c r="B1673" s="103"/>
      <c r="C1673" s="103"/>
      <c r="D1673" s="103"/>
      <c r="E1673" s="25"/>
      <c r="F1673" s="170" t="s">
        <v>649</v>
      </c>
      <c r="G1673" s="103"/>
      <c r="H1673" s="30"/>
    </row>
    <row r="1674" spans="1:8" ht="34.5" x14ac:dyDescent="0.25">
      <c r="A1674" s="103"/>
      <c r="B1674" s="103"/>
      <c r="C1674" s="103"/>
      <c r="D1674" s="103"/>
      <c r="E1674" s="25"/>
      <c r="F1674" s="41" t="s">
        <v>27</v>
      </c>
      <c r="G1674" s="103"/>
      <c r="H1674" s="30"/>
    </row>
    <row r="1675" spans="1:8" ht="18" thickBot="1" x14ac:dyDescent="0.3">
      <c r="A1675" s="103"/>
      <c r="B1675" s="103"/>
      <c r="C1675" s="103"/>
      <c r="D1675" s="103"/>
      <c r="E1675" s="25"/>
      <c r="F1675" s="80" t="s">
        <v>837</v>
      </c>
      <c r="G1675" s="46">
        <v>5129</v>
      </c>
      <c r="H1675" s="47">
        <f>+Աջափնյակ!H1675+Քաղաքապետարան!H1675+Ավան!H1675+Արաբկիր!H1675+Դավթաշեն!H1675+Էրեբունի!H1675+Կենտրոն!H1675+Մալաթիա!H1675+'Նոր Նորք'!H1675+'Նորք Մարաշ'!H1675+Նուբարաշեն!H1675+Շենգավիթ!H1675+Զեյթուն!H1675</f>
        <v>5000</v>
      </c>
    </row>
    <row r="1676" spans="1:8" ht="17.25" x14ac:dyDescent="0.25">
      <c r="A1676" s="103"/>
      <c r="B1676" s="103"/>
      <c r="C1676" s="103"/>
      <c r="D1676" s="103"/>
      <c r="E1676" s="57"/>
      <c r="F1676" s="173" t="s">
        <v>324</v>
      </c>
      <c r="G1676" s="100"/>
      <c r="H1676" s="147"/>
    </row>
    <row r="1677" spans="1:8" ht="69" x14ac:dyDescent="0.25">
      <c r="A1677" s="103"/>
      <c r="B1677" s="103"/>
      <c r="C1677" s="103"/>
      <c r="D1677" s="103"/>
      <c r="E1677" s="252">
        <v>50070</v>
      </c>
      <c r="F1677" s="164" t="s">
        <v>650</v>
      </c>
      <c r="G1677" s="103"/>
      <c r="H1677" s="310">
        <f>+Աջափնյակ!H1677+Քաղաքապետարան!H1677+Ավան!H1677+Արաբկիր!H1677+Դավթաշեն!H1677+Էրեբունի!H1677+Կենտրոն!H1677+Մալաթիա!H1677+'Նոր Նորք'!H1677+'Նորք Մարաշ'!H1677+Նուբարաշեն!H1677+Շենգավիթ!H1677+Զեյթուն!H1677</f>
        <v>6000</v>
      </c>
    </row>
    <row r="1678" spans="1:8" ht="17.25" x14ac:dyDescent="0.25">
      <c r="A1678" s="103"/>
      <c r="B1678" s="103"/>
      <c r="C1678" s="103"/>
      <c r="D1678" s="103"/>
      <c r="E1678" s="57"/>
      <c r="F1678" s="69" t="s">
        <v>272</v>
      </c>
      <c r="G1678" s="103"/>
      <c r="H1678" s="31"/>
    </row>
    <row r="1679" spans="1:8" ht="51.75" x14ac:dyDescent="0.25">
      <c r="A1679" s="103"/>
      <c r="B1679" s="103"/>
      <c r="C1679" s="103"/>
      <c r="D1679" s="103"/>
      <c r="E1679" s="57"/>
      <c r="F1679" s="41" t="s">
        <v>651</v>
      </c>
      <c r="G1679" s="103"/>
      <c r="H1679" s="31"/>
    </row>
    <row r="1680" spans="1:8" ht="33" x14ac:dyDescent="0.25">
      <c r="A1680" s="103"/>
      <c r="B1680" s="103"/>
      <c r="C1680" s="103"/>
      <c r="D1680" s="103"/>
      <c r="E1680" s="57"/>
      <c r="F1680" s="27" t="s">
        <v>27</v>
      </c>
      <c r="G1680" s="103"/>
      <c r="H1680" s="31"/>
    </row>
    <row r="1681" spans="1:8" ht="17.25" x14ac:dyDescent="0.25">
      <c r="A1681" s="103"/>
      <c r="B1681" s="103"/>
      <c r="C1681" s="103"/>
      <c r="D1681" s="103"/>
      <c r="E1681" s="57"/>
      <c r="F1681" s="144" t="s">
        <v>849</v>
      </c>
      <c r="G1681" s="29" t="s">
        <v>70</v>
      </c>
      <c r="H1681" s="31">
        <f>+Աջափնյակ!H1681+Քաղաքապետարան!H1681+Ավան!H1681+Արաբկիր!H1681+Դավթաշեն!H1681+Էրեբունի!H1681+Կենտրոն!H1681+Մալաթիա!H1681+'Նոր Նորք'!H1681+'Նորք Մարաշ'!H1681+Նուբարաշեն!H1681+Շենգավիթ!H1681+Զեյթուն!H1681</f>
        <v>3000</v>
      </c>
    </row>
    <row r="1682" spans="1:8" ht="18" thickBot="1" x14ac:dyDescent="0.3">
      <c r="A1682" s="103"/>
      <c r="B1682" s="103"/>
      <c r="C1682" s="103"/>
      <c r="D1682" s="103"/>
      <c r="E1682" s="57"/>
      <c r="F1682" s="45" t="s">
        <v>217</v>
      </c>
      <c r="G1682" s="272">
        <v>4861</v>
      </c>
      <c r="H1682" s="48">
        <f>+Աջափնյակ!H1682+Քաղաքապետարան!H1682+Ավան!H1682+Արաբկիր!H1682+Դավթաշեն!H1682+Էրեբունի!H1682+Կենտրոն!H1682+Մալաթիա!H1682+'Նոր Նորք'!H1682+'Նորք Մարաշ'!H1682+Նուբարաշեն!H1682+Շենգավիթ!H1682+Զեյթուն!H1682</f>
        <v>3000</v>
      </c>
    </row>
    <row r="1683" spans="1:8" ht="17.25" x14ac:dyDescent="0.25">
      <c r="A1683" s="103"/>
      <c r="B1683" s="103"/>
      <c r="C1683" s="103"/>
      <c r="D1683" s="103"/>
      <c r="E1683" s="57"/>
      <c r="F1683" s="173" t="s">
        <v>324</v>
      </c>
      <c r="G1683" s="100"/>
      <c r="H1683" s="280"/>
    </row>
    <row r="1684" spans="1:8" ht="37.5" customHeight="1" x14ac:dyDescent="0.25">
      <c r="A1684" s="103"/>
      <c r="B1684" s="103"/>
      <c r="C1684" s="103"/>
      <c r="D1684" s="103"/>
      <c r="E1684" s="57"/>
      <c r="F1684" s="71" t="s">
        <v>779</v>
      </c>
      <c r="G1684" s="103"/>
      <c r="H1684" s="310">
        <f>+Աջափնյակ!H1684+Քաղաքապետարան!H1684+Ավան!H1684+Արաբկիր!H1684+Դավթաշեն!H1684+Էրեբունի!H1684+Կենտրոն!H1684+Մալաթիա!H1684+'Նոր Նորք'!H1684+'Նորք Մարաշ'!H1684+Նուբարաշեն!H1684+Շենգավիթ!H1684+Զեյթուն!H1684</f>
        <v>5000</v>
      </c>
    </row>
    <row r="1685" spans="1:8" ht="17.25" x14ac:dyDescent="0.25">
      <c r="A1685" s="103"/>
      <c r="B1685" s="103"/>
      <c r="C1685" s="103"/>
      <c r="D1685" s="103"/>
      <c r="E1685" s="57"/>
      <c r="F1685" s="69" t="s">
        <v>272</v>
      </c>
      <c r="G1685" s="103"/>
      <c r="H1685" s="287"/>
    </row>
    <row r="1686" spans="1:8" ht="74.25" customHeight="1" x14ac:dyDescent="0.25">
      <c r="A1686" s="103"/>
      <c r="B1686" s="103"/>
      <c r="C1686" s="103"/>
      <c r="D1686" s="103"/>
      <c r="E1686" s="57"/>
      <c r="F1686" s="41" t="s">
        <v>780</v>
      </c>
      <c r="G1686" s="103"/>
      <c r="H1686" s="287"/>
    </row>
    <row r="1687" spans="1:8" ht="33" x14ac:dyDescent="0.25">
      <c r="A1687" s="103"/>
      <c r="B1687" s="103"/>
      <c r="C1687" s="103"/>
      <c r="D1687" s="103"/>
      <c r="E1687" s="57"/>
      <c r="F1687" s="27" t="s">
        <v>27</v>
      </c>
      <c r="G1687" s="103"/>
      <c r="H1687" s="287"/>
    </row>
    <row r="1688" spans="1:8" ht="18" thickBot="1" x14ac:dyDescent="0.3">
      <c r="A1688" s="103"/>
      <c r="B1688" s="103"/>
      <c r="C1688" s="103"/>
      <c r="D1688" s="103"/>
      <c r="E1688" s="57"/>
      <c r="F1688" s="35" t="s">
        <v>867</v>
      </c>
      <c r="G1688" s="36">
        <v>4729</v>
      </c>
      <c r="H1688" s="287">
        <f>+Աջափնյակ!H1688+Քաղաքապետարան!H1688+Ավան!H1688+Արաբկիր!H1688+Դավթաշեն!H1688+Էրեբունի!H1688+Կենտրոն!H1688+Մալաթիա!H1688+'Նոր Նորք'!H1688+'Նորք Մարաշ'!H1688+Նուբարաշեն!H1688+Շենգավիթ!H1688+Զեյթուն!H1688</f>
        <v>5000</v>
      </c>
    </row>
    <row r="1689" spans="1:8" ht="17.25" x14ac:dyDescent="0.25">
      <c r="A1689" s="103"/>
      <c r="B1689" s="103"/>
      <c r="C1689" s="103"/>
      <c r="D1689" s="103"/>
      <c r="E1689" s="57"/>
      <c r="F1689" s="173" t="s">
        <v>319</v>
      </c>
      <c r="G1689" s="100"/>
      <c r="H1689" s="147"/>
    </row>
    <row r="1690" spans="1:8" ht="34.5" x14ac:dyDescent="0.25">
      <c r="A1690" s="103"/>
      <c r="B1690" s="103"/>
      <c r="C1690" s="103"/>
      <c r="D1690" s="6">
        <v>5054</v>
      </c>
      <c r="E1690" s="57"/>
      <c r="F1690" s="93" t="s">
        <v>652</v>
      </c>
      <c r="G1690" s="103"/>
      <c r="H1690" s="276">
        <f>+Աջափնյակ!H1690+Քաղաքապետարան!H1690+Ավան!H1690+Արաբկիր!H1690+Դավթաշեն!H1690+Էրեբունի!H1690+Կենտրոն!H1690+Մալաթիա!H1690+'Նոր Նորք'!H1690+'Նորք Մարաշ'!H1690+Նուբարաշեն!H1690+Շենգավիթ!H1690+Զեյթուն!H1690</f>
        <v>20000</v>
      </c>
    </row>
    <row r="1691" spans="1:8" ht="17.25" x14ac:dyDescent="0.25">
      <c r="A1691" s="103"/>
      <c r="B1691" s="103"/>
      <c r="C1691" s="103"/>
      <c r="D1691" s="103"/>
      <c r="E1691" s="57"/>
      <c r="F1691" s="69" t="s">
        <v>321</v>
      </c>
      <c r="G1691" s="103"/>
      <c r="H1691" s="31"/>
    </row>
    <row r="1692" spans="1:8" ht="103.5" x14ac:dyDescent="0.25">
      <c r="A1692" s="103"/>
      <c r="B1692" s="103"/>
      <c r="C1692" s="103"/>
      <c r="D1692" s="103"/>
      <c r="E1692" s="57"/>
      <c r="F1692" s="41" t="s">
        <v>653</v>
      </c>
      <c r="G1692" s="103"/>
      <c r="H1692" s="31"/>
    </row>
    <row r="1693" spans="1:8" ht="17.25" x14ac:dyDescent="0.25">
      <c r="A1693" s="103"/>
      <c r="B1693" s="103"/>
      <c r="C1693" s="103"/>
      <c r="D1693" s="103"/>
      <c r="E1693" s="57"/>
      <c r="F1693" s="69" t="s">
        <v>108</v>
      </c>
      <c r="G1693" s="103"/>
      <c r="H1693" s="31"/>
    </row>
    <row r="1694" spans="1:8" ht="52.5" thickBot="1" x14ac:dyDescent="0.3">
      <c r="A1694" s="103"/>
      <c r="B1694" s="103"/>
      <c r="C1694" s="103"/>
      <c r="D1694" s="103"/>
      <c r="E1694" s="57"/>
      <c r="F1694" s="95" t="s">
        <v>654</v>
      </c>
      <c r="G1694" s="124"/>
      <c r="H1694" s="48"/>
    </row>
    <row r="1695" spans="1:8" ht="17.25" x14ac:dyDescent="0.25">
      <c r="A1695" s="103"/>
      <c r="B1695" s="103"/>
      <c r="C1695" s="103"/>
      <c r="D1695" s="103"/>
      <c r="E1695" s="25"/>
      <c r="F1695" s="175" t="s">
        <v>324</v>
      </c>
      <c r="G1695" s="149"/>
      <c r="H1695" s="255"/>
    </row>
    <row r="1696" spans="1:8" ht="69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61">
        <f>+Աջափնյակ!H1696+Քաղաքապետարան!H1696+Ավան!H1696+Արաբկիր!H1696+Դավթաշեն!H1696+Էրեբունի!H1696+Կենտրոն!H1696+Մալաթիա!H1696+'Նոր Նորք'!H1696+'Նորք Մարաշ'!H1696+Նուբարաշեն!H1696+Շենգավիթ!H1696+Զեյթուն!H1696</f>
        <v>20000</v>
      </c>
    </row>
    <row r="1697" spans="1:8" ht="17.25" x14ac:dyDescent="0.25">
      <c r="A1697" s="103"/>
      <c r="B1697" s="103"/>
      <c r="C1697" s="103"/>
      <c r="D1697" s="103"/>
      <c r="E1697" s="25"/>
      <c r="F1697" s="69" t="s">
        <v>272</v>
      </c>
      <c r="G1697" s="103"/>
      <c r="H1697" s="30"/>
    </row>
    <row r="1698" spans="1:8" ht="51.75" x14ac:dyDescent="0.25">
      <c r="A1698" s="103"/>
      <c r="B1698" s="103"/>
      <c r="C1698" s="103"/>
      <c r="D1698" s="103"/>
      <c r="E1698" s="25"/>
      <c r="F1698" s="41" t="s">
        <v>651</v>
      </c>
      <c r="G1698" s="103"/>
      <c r="H1698" s="30"/>
    </row>
    <row r="1699" spans="1:8" ht="33" x14ac:dyDescent="0.25">
      <c r="A1699" s="103"/>
      <c r="B1699" s="103"/>
      <c r="C1699" s="103"/>
      <c r="D1699" s="103"/>
      <c r="E1699" s="25"/>
      <c r="F1699" s="27" t="s">
        <v>27</v>
      </c>
      <c r="G1699" s="103"/>
      <c r="H1699" s="30"/>
    </row>
    <row r="1700" spans="1:8" ht="18" thickBot="1" x14ac:dyDescent="0.3">
      <c r="A1700" s="103"/>
      <c r="B1700" s="103"/>
      <c r="C1700" s="103"/>
      <c r="D1700" s="103"/>
      <c r="E1700" s="25"/>
      <c r="F1700" s="45" t="s">
        <v>849</v>
      </c>
      <c r="G1700" s="46" t="s">
        <v>70</v>
      </c>
      <c r="H1700" s="47">
        <f>+Աջափնյակ!H1700+Քաղաքապետարան!H1700+Ավան!H1700+Արաբկիր!H1700+Դավթաշեն!H1700+Էրեբունի!H1700+Կենտրոն!H1700+Մալաթիա!H1700+'Նոր Նորք'!H1700+'Նորք Մարաշ'!H1700+Նուբարաշեն!H1700+Շենգավիթ!H1700+Զեյթուն!H1700</f>
        <v>20000</v>
      </c>
    </row>
    <row r="1701" spans="1:8" ht="17.25" x14ac:dyDescent="0.25">
      <c r="A1701" s="103"/>
      <c r="B1701" s="103"/>
      <c r="C1701" s="103"/>
      <c r="D1701" s="103"/>
      <c r="E1701" s="25"/>
      <c r="F1701" s="173" t="s">
        <v>319</v>
      </c>
      <c r="G1701" s="100"/>
      <c r="H1701" s="146"/>
    </row>
    <row r="1702" spans="1:8" ht="17.25" x14ac:dyDescent="0.25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76">
        <f>+Աջափնյակ!H1702+Քաղաքապետարան!H1702+Ավան!H1702+Արաբկիր!H1702+Դավթաշեն!H1702+Էրեբունի!H1702+Կենտրոն!H1702+Մալաթիա!H1702+'Նոր Նորք'!H1702+'Նորք Մարաշ'!H1702+Նուբարաշեն!H1702+Շենգավիթ!H1702+Զեյթուն!H1702</f>
        <v>15000</v>
      </c>
    </row>
    <row r="1703" spans="1:8" ht="17.25" x14ac:dyDescent="0.25">
      <c r="A1703" s="103"/>
      <c r="B1703" s="103"/>
      <c r="C1703" s="103"/>
      <c r="D1703" s="103"/>
      <c r="E1703" s="25"/>
      <c r="F1703" s="69" t="s">
        <v>321</v>
      </c>
      <c r="G1703" s="103"/>
      <c r="H1703" s="30"/>
    </row>
    <row r="1704" spans="1:8" ht="51.75" x14ac:dyDescent="0.25">
      <c r="A1704" s="103"/>
      <c r="B1704" s="103"/>
      <c r="C1704" s="103"/>
      <c r="D1704" s="103"/>
      <c r="E1704" s="25"/>
      <c r="F1704" s="41" t="s">
        <v>657</v>
      </c>
      <c r="G1704" s="103"/>
      <c r="H1704" s="30"/>
    </row>
    <row r="1705" spans="1:8" ht="17.25" x14ac:dyDescent="0.25">
      <c r="A1705" s="103"/>
      <c r="B1705" s="103"/>
      <c r="C1705" s="103"/>
      <c r="D1705" s="103"/>
      <c r="E1705" s="25"/>
      <c r="F1705" s="69" t="s">
        <v>108</v>
      </c>
      <c r="G1705" s="103"/>
      <c r="H1705" s="30"/>
    </row>
    <row r="1706" spans="1:8" ht="18" thickBot="1" x14ac:dyDescent="0.3">
      <c r="A1706" s="103"/>
      <c r="B1706" s="103"/>
      <c r="C1706" s="103"/>
      <c r="D1706" s="103"/>
      <c r="E1706" s="25"/>
      <c r="F1706" s="95" t="s">
        <v>658</v>
      </c>
      <c r="G1706" s="124"/>
      <c r="H1706" s="47"/>
    </row>
    <row r="1707" spans="1:8" ht="17.25" x14ac:dyDescent="0.25">
      <c r="A1707" s="103"/>
      <c r="B1707" s="103"/>
      <c r="C1707" s="103"/>
      <c r="D1707" s="103"/>
      <c r="E1707" s="25"/>
      <c r="F1707" s="173" t="s">
        <v>324</v>
      </c>
      <c r="G1707" s="100"/>
      <c r="H1707" s="146"/>
    </row>
    <row r="1708" spans="1:8" ht="34.5" x14ac:dyDescent="0.25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61">
        <f>+Աջափնյակ!H1708+Քաղաքապետարան!H1708+Ավան!H1708+Արաբկիր!H1708+Դավթաշեն!H1708+Էրեբունի!H1708+Կենտրոն!H1708+Մալաթիա!H1708+'Նոր Նորք'!H1708+'Նորք Մարաշ'!H1708+Նուբարաշեն!H1708+Շենգավիթ!H1708+Զեյթուն!H1708</f>
        <v>15000</v>
      </c>
    </row>
    <row r="1709" spans="1:8" ht="17.25" x14ac:dyDescent="0.25">
      <c r="A1709" s="103"/>
      <c r="B1709" s="103"/>
      <c r="C1709" s="103"/>
      <c r="D1709" s="103"/>
      <c r="E1709" s="25"/>
      <c r="F1709" s="69" t="s">
        <v>272</v>
      </c>
      <c r="G1709" s="103"/>
      <c r="H1709" s="30"/>
    </row>
    <row r="1710" spans="1:8" ht="51.75" x14ac:dyDescent="0.25">
      <c r="A1710" s="103"/>
      <c r="B1710" s="103"/>
      <c r="C1710" s="103"/>
      <c r="D1710" s="103"/>
      <c r="E1710" s="25"/>
      <c r="F1710" s="41" t="s">
        <v>660</v>
      </c>
      <c r="G1710" s="103"/>
      <c r="H1710" s="30"/>
    </row>
    <row r="1711" spans="1:8" ht="33" x14ac:dyDescent="0.25">
      <c r="A1711" s="103"/>
      <c r="B1711" s="103"/>
      <c r="C1711" s="103"/>
      <c r="D1711" s="103"/>
      <c r="E1711" s="25"/>
      <c r="F1711" s="27" t="s">
        <v>27</v>
      </c>
      <c r="G1711" s="103"/>
      <c r="H1711" s="30"/>
    </row>
    <row r="1712" spans="1:8" ht="18" thickBot="1" x14ac:dyDescent="0.3">
      <c r="A1712" s="103"/>
      <c r="B1712" s="103"/>
      <c r="C1712" s="103"/>
      <c r="D1712" s="103"/>
      <c r="E1712" s="25"/>
      <c r="F1712" s="45" t="s">
        <v>158</v>
      </c>
      <c r="G1712" s="46">
        <v>4239</v>
      </c>
      <c r="H1712" s="47">
        <f>+Աջափնյակ!H1712+Քաղաքապետարան!H1712+Ավան!H1712+Արաբկիր!H1712+Դավթաշեն!H1712+Էրեբունի!H1712+Կենտրոն!H1712+Մալաթիա!H1712+'Նոր Նորք'!H1712+'Նորք Մարաշ'!H1712+Նուբարաշեն!H1712+Շենգավիթ!H1712+Զեյթուն!H1712</f>
        <v>15000</v>
      </c>
    </row>
    <row r="1713" spans="1:8" ht="17.25" x14ac:dyDescent="0.25">
      <c r="A1713" s="103"/>
      <c r="B1713" s="103"/>
      <c r="C1713" s="103"/>
      <c r="D1713" s="103"/>
      <c r="E1713" s="25"/>
      <c r="F1713" s="173" t="s">
        <v>319</v>
      </c>
      <c r="G1713" s="100"/>
      <c r="H1713" s="146"/>
    </row>
    <row r="1714" spans="1:8" ht="51.75" x14ac:dyDescent="0.25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76">
        <f>+Աջափնյակ!H1714+Քաղաքապետարան!H1714+Ավան!H1714+Արաբկիր!H1714+Դավթաշեն!H1714+Էրեբունի!H1714+Կենտրոն!H1714+Մալաթիա!H1714+'Նոր Նորք'!H1714+'Նորք Մարաշ'!H1714+Նուբարաշեն!H1714+Շենգավիթ!H1714+Զեյթուն!H1714</f>
        <v>63480</v>
      </c>
    </row>
    <row r="1715" spans="1:8" ht="17.25" x14ac:dyDescent="0.25">
      <c r="A1715" s="103"/>
      <c r="B1715" s="103"/>
      <c r="C1715" s="103"/>
      <c r="D1715" s="103"/>
      <c r="E1715" s="25"/>
      <c r="F1715" s="69" t="s">
        <v>321</v>
      </c>
      <c r="G1715" s="103"/>
      <c r="H1715" s="30"/>
    </row>
    <row r="1716" spans="1:8" ht="51.75" x14ac:dyDescent="0.25">
      <c r="A1716" s="103"/>
      <c r="B1716" s="103"/>
      <c r="C1716" s="103"/>
      <c r="D1716" s="103"/>
      <c r="E1716" s="25"/>
      <c r="F1716" s="41" t="s">
        <v>662</v>
      </c>
      <c r="G1716" s="103"/>
      <c r="H1716" s="30"/>
    </row>
    <row r="1717" spans="1:8" ht="17.25" x14ac:dyDescent="0.25">
      <c r="A1717" s="103"/>
      <c r="B1717" s="103"/>
      <c r="C1717" s="103"/>
      <c r="D1717" s="103"/>
      <c r="E1717" s="25"/>
      <c r="F1717" s="69" t="s">
        <v>108</v>
      </c>
      <c r="G1717" s="103"/>
      <c r="H1717" s="30"/>
    </row>
    <row r="1718" spans="1:8" ht="18" thickBot="1" x14ac:dyDescent="0.3">
      <c r="A1718" s="103"/>
      <c r="B1718" s="103"/>
      <c r="C1718" s="103"/>
      <c r="D1718" s="103"/>
      <c r="E1718" s="25"/>
      <c r="F1718" s="95" t="s">
        <v>663</v>
      </c>
      <c r="G1718" s="124"/>
      <c r="H1718" s="47"/>
    </row>
    <row r="1719" spans="1:8" ht="17.25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46"/>
    </row>
    <row r="1720" spans="1:8" ht="51.75" x14ac:dyDescent="0.25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61">
        <f>+Աջափնյակ!H1720+Քաղաքապետարան!H1720+Ավան!H1720+Արաբկիր!H1720+Դավթաշեն!H1720+Էրեբունի!H1720+Կենտրոն!H1720+Մալաթիա!H1720+'Նոր Նորք'!H1720+'Նորք Մարաշ'!H1720+Նուբարաշեն!H1720+Շենգավիթ!H1720+Զեյթուն!H1720</f>
        <v>63480</v>
      </c>
    </row>
    <row r="1721" spans="1:8" ht="17.25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30"/>
    </row>
    <row r="1722" spans="1:8" ht="34.5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30"/>
    </row>
    <row r="1723" spans="1:8" ht="33" x14ac:dyDescent="0.25">
      <c r="A1723" s="103"/>
      <c r="B1723" s="103"/>
      <c r="C1723" s="103"/>
      <c r="D1723" s="103"/>
      <c r="E1723" s="25"/>
      <c r="F1723" s="27" t="s">
        <v>27</v>
      </c>
      <c r="G1723" s="103"/>
      <c r="H1723" s="30"/>
    </row>
    <row r="1724" spans="1:8" ht="33.75" thickBot="1" x14ac:dyDescent="0.3">
      <c r="A1724" s="103"/>
      <c r="B1724" s="103"/>
      <c r="C1724" s="103"/>
      <c r="D1724" s="103"/>
      <c r="E1724" s="25"/>
      <c r="F1724" s="45" t="s">
        <v>868</v>
      </c>
      <c r="G1724" s="46">
        <v>4819</v>
      </c>
      <c r="H1724" s="47">
        <f>+Աջափնյակ!H1724+Քաղաքապետարան!H1724+Ավան!H1724+Արաբկիր!H1724+Դավթաշեն!H1724+Էրեբունի!H1724+Կենտրոն!H1724+Մալաթիա!H1724+'Նոր Նորք'!H1724+'Նորք Մարաշ'!H1724+Նուբարաշեն!H1724+Շենգավիթ!H1724+Զեյթուն!H1724</f>
        <v>63480</v>
      </c>
    </row>
    <row r="1725" spans="1:8" ht="17.25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46"/>
    </row>
    <row r="1726" spans="1:8" ht="34.5" x14ac:dyDescent="0.25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76">
        <f>+Աջափնյակ!H1726+Քաղաքապետարան!H1726+Ավան!H1726+Արաբկիր!H1726+Դավթաշեն!H1726+Էրեբունի!H1726+Կենտրոն!H1726+Մալաթիա!H1726+'Նոր Նորք'!H1726+'Նորք Մարաշ'!H1726+Նուբարաշեն!H1726+Շենգավիթ!H1726+Զեյթուն!H1726</f>
        <v>7000</v>
      </c>
    </row>
    <row r="1727" spans="1:8" ht="17.25" x14ac:dyDescent="0.25">
      <c r="A1727" s="103"/>
      <c r="B1727" s="103"/>
      <c r="C1727" s="103"/>
      <c r="D1727" s="103"/>
      <c r="E1727" s="25"/>
      <c r="F1727" s="69" t="s">
        <v>321</v>
      </c>
      <c r="G1727" s="103"/>
      <c r="H1727" s="30"/>
    </row>
    <row r="1728" spans="1:8" ht="51.75" x14ac:dyDescent="0.25">
      <c r="A1728" s="103"/>
      <c r="B1728" s="103"/>
      <c r="C1728" s="103"/>
      <c r="D1728" s="103"/>
      <c r="E1728" s="25"/>
      <c r="F1728" s="170" t="s">
        <v>667</v>
      </c>
      <c r="G1728" s="103"/>
      <c r="H1728" s="30"/>
    </row>
    <row r="1729" spans="1:8" ht="17.25" x14ac:dyDescent="0.25">
      <c r="A1729" s="103"/>
      <c r="B1729" s="103"/>
      <c r="C1729" s="103"/>
      <c r="D1729" s="103"/>
      <c r="E1729" s="25"/>
      <c r="F1729" s="169" t="s">
        <v>108</v>
      </c>
      <c r="G1729" s="103"/>
      <c r="H1729" s="30"/>
    </row>
    <row r="1730" spans="1:8" ht="35.25" thickBot="1" x14ac:dyDescent="0.3">
      <c r="A1730" s="103"/>
      <c r="B1730" s="103"/>
      <c r="C1730" s="103"/>
      <c r="D1730" s="103"/>
      <c r="E1730" s="25"/>
      <c r="F1730" s="246" t="s">
        <v>668</v>
      </c>
      <c r="G1730" s="124"/>
      <c r="H1730" s="47"/>
    </row>
    <row r="1731" spans="1:8" ht="17.25" x14ac:dyDescent="0.25">
      <c r="A1731" s="103"/>
      <c r="B1731" s="103"/>
      <c r="C1731" s="103"/>
      <c r="D1731" s="103"/>
      <c r="E1731" s="25"/>
      <c r="F1731" s="173" t="s">
        <v>324</v>
      </c>
      <c r="G1731" s="100"/>
      <c r="H1731" s="146"/>
    </row>
    <row r="1732" spans="1:8" ht="34.5" x14ac:dyDescent="0.25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61">
        <f>+Աջափնյակ!H1732+Քաղաքապետարան!H1732+Ավան!H1732+Արաբկիր!H1732+Դավթաշեն!H1732+Էրեբունի!H1732+Կենտրոն!H1732+Մալաթիա!H1732+'Նոր Նորք'!H1732+'Նորք Մարաշ'!H1732+Նուբարաշեն!H1732+Շենգավիթ!H1732+Զեյթուն!H1732</f>
        <v>7000</v>
      </c>
    </row>
    <row r="1733" spans="1:8" ht="17.25" x14ac:dyDescent="0.25">
      <c r="A1733" s="103"/>
      <c r="B1733" s="103"/>
      <c r="C1733" s="103"/>
      <c r="D1733" s="103"/>
      <c r="E1733" s="25"/>
      <c r="F1733" s="69" t="s">
        <v>272</v>
      </c>
      <c r="G1733" s="103"/>
      <c r="H1733" s="30"/>
    </row>
    <row r="1734" spans="1:8" ht="34.5" x14ac:dyDescent="0.25">
      <c r="A1734" s="142"/>
      <c r="B1734" s="103"/>
      <c r="C1734" s="103"/>
      <c r="D1734" s="103"/>
      <c r="E1734" s="25"/>
      <c r="F1734" s="41" t="s">
        <v>670</v>
      </c>
      <c r="G1734" s="103"/>
      <c r="H1734" s="30"/>
    </row>
    <row r="1735" spans="1:8" ht="33" x14ac:dyDescent="0.25">
      <c r="A1735" s="142"/>
      <c r="B1735" s="103"/>
      <c r="C1735" s="103"/>
      <c r="D1735" s="103"/>
      <c r="E1735" s="25"/>
      <c r="F1735" s="27" t="s">
        <v>27</v>
      </c>
      <c r="G1735" s="103"/>
      <c r="H1735" s="30"/>
    </row>
    <row r="1736" spans="1:8" ht="18" thickBot="1" x14ac:dyDescent="0.3">
      <c r="A1736" s="103"/>
      <c r="B1736" s="103"/>
      <c r="C1736" s="103"/>
      <c r="D1736" s="103"/>
      <c r="E1736" s="25"/>
      <c r="F1736" s="45" t="s">
        <v>158</v>
      </c>
      <c r="G1736" s="46">
        <v>4239</v>
      </c>
      <c r="H1736" s="47">
        <f>+Աջափնյակ!H1736+Քաղաքապետարան!H1736+Ավան!H1736+Արաբկիր!H1736+Դավթաշեն!H1736+Էրեբունի!H1736+Կենտրոն!H1736+Մալաթիա!H1736+'Նոր Նորք'!H1736+'Նորք Մարաշ'!H1736+Նուբարաշեն!H1736+Շենգավիթ!H1736+Զեյթուն!H1736</f>
        <v>7000</v>
      </c>
    </row>
    <row r="1737" spans="1:8" ht="17.25" x14ac:dyDescent="0.25">
      <c r="A1737" s="103"/>
      <c r="B1737" s="103"/>
      <c r="C1737" s="103"/>
      <c r="D1737" s="103"/>
      <c r="E1737" s="25"/>
      <c r="F1737" s="173" t="s">
        <v>319</v>
      </c>
      <c r="G1737" s="100"/>
      <c r="H1737" s="146"/>
    </row>
    <row r="1738" spans="1:8" ht="34.5" x14ac:dyDescent="0.25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76">
        <f>+Աջափնյակ!H1738+Քաղաքապետարան!H1738+Ավան!H1738+Արաբկիր!H1738+Դավթաշեն!H1738+Էրեբունի!H1738+Կենտրոն!H1738+Մալաթիա!H1738+'Նոր Նորք'!H1738+'Նորք Մարաշ'!H1738+Նուբարաշեն!H1738+Շենգավիթ!H1738+Զեյթուն!H1738</f>
        <v>8747.2000000000007</v>
      </c>
    </row>
    <row r="1739" spans="1:8" ht="17.25" x14ac:dyDescent="0.25">
      <c r="A1739" s="103"/>
      <c r="B1739" s="103"/>
      <c r="C1739" s="103"/>
      <c r="D1739" s="103"/>
      <c r="E1739" s="25"/>
      <c r="F1739" s="69" t="s">
        <v>321</v>
      </c>
      <c r="G1739" s="103"/>
      <c r="H1739" s="30"/>
    </row>
    <row r="1740" spans="1:8" ht="34.5" x14ac:dyDescent="0.25">
      <c r="A1740" s="103"/>
      <c r="B1740" s="103"/>
      <c r="C1740" s="103"/>
      <c r="D1740" s="103"/>
      <c r="E1740" s="25"/>
      <c r="F1740" s="41" t="s">
        <v>595</v>
      </c>
      <c r="G1740" s="103"/>
      <c r="H1740" s="30"/>
    </row>
    <row r="1741" spans="1:8" ht="17.25" x14ac:dyDescent="0.25">
      <c r="A1741" s="103"/>
      <c r="B1741" s="103"/>
      <c r="C1741" s="103"/>
      <c r="D1741" s="103"/>
      <c r="E1741" s="25"/>
      <c r="F1741" s="69" t="s">
        <v>108</v>
      </c>
      <c r="G1741" s="103"/>
      <c r="H1741" s="30"/>
    </row>
    <row r="1742" spans="1:8" ht="18" thickBot="1" x14ac:dyDescent="0.3">
      <c r="A1742" s="103"/>
      <c r="B1742" s="103"/>
      <c r="C1742" s="103"/>
      <c r="D1742" s="103"/>
      <c r="E1742" s="25"/>
      <c r="F1742" s="95" t="s">
        <v>596</v>
      </c>
      <c r="G1742" s="124"/>
      <c r="H1742" s="47"/>
    </row>
    <row r="1743" spans="1:8" ht="17.25" x14ac:dyDescent="0.25">
      <c r="A1743" s="103"/>
      <c r="B1743" s="103"/>
      <c r="C1743" s="103"/>
      <c r="D1743" s="103"/>
      <c r="E1743" s="25"/>
      <c r="F1743" s="173" t="s">
        <v>324</v>
      </c>
      <c r="G1743" s="100"/>
      <c r="H1743" s="146"/>
    </row>
    <row r="1744" spans="1:8" ht="34.5" x14ac:dyDescent="0.25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61">
        <f>+Աջափնյակ!H1744+Քաղաքապետարան!H1744+Ավան!H1744+Արաբկիր!H1744+Դավթաշեն!H1744+Էրեբունի!H1744+Կենտրոն!H1744+Մալաթիա!H1744+'Նոր Նորք'!H1744+'Նորք Մարաշ'!H1744+Նուբարաշեն!H1744+Շենգավիթ!H1744+Զեյթուն!H1744</f>
        <v>8747.2000000000007</v>
      </c>
    </row>
    <row r="1745" spans="1:8" ht="17.25" x14ac:dyDescent="0.25">
      <c r="A1745" s="103"/>
      <c r="B1745" s="103"/>
      <c r="C1745" s="103"/>
      <c r="D1745" s="103"/>
      <c r="E1745" s="25"/>
      <c r="F1745" s="69" t="s">
        <v>272</v>
      </c>
      <c r="G1745" s="103"/>
      <c r="H1745" s="30"/>
    </row>
    <row r="1746" spans="1:8" ht="51.75" x14ac:dyDescent="0.25">
      <c r="A1746" s="103"/>
      <c r="B1746" s="103"/>
      <c r="C1746" s="103"/>
      <c r="D1746" s="103"/>
      <c r="E1746" s="25"/>
      <c r="F1746" s="41" t="s">
        <v>672</v>
      </c>
      <c r="G1746" s="103"/>
      <c r="H1746" s="30"/>
    </row>
    <row r="1747" spans="1:8" ht="33" x14ac:dyDescent="0.25">
      <c r="A1747" s="103"/>
      <c r="B1747" s="103"/>
      <c r="C1747" s="103"/>
      <c r="D1747" s="103"/>
      <c r="E1747" s="25"/>
      <c r="F1747" s="27" t="s">
        <v>27</v>
      </c>
      <c r="G1747" s="103"/>
      <c r="H1747" s="30"/>
    </row>
    <row r="1748" spans="1:8" ht="18" thickBot="1" x14ac:dyDescent="0.3">
      <c r="A1748" s="103"/>
      <c r="B1748" s="103"/>
      <c r="C1748" s="103"/>
      <c r="D1748" s="103"/>
      <c r="E1748" s="25"/>
      <c r="F1748" s="45" t="s">
        <v>158</v>
      </c>
      <c r="G1748" s="46">
        <v>4239</v>
      </c>
      <c r="H1748" s="47">
        <f>+Աջափնյակ!H1748+Քաղաքապետարան!H1748+Ավան!H1748+Արաբկիր!H1748+Դավթաշեն!H1748+Էրեբունի!H1748+Կենտրոն!H1748+Մալաթիա!H1748+'Նոր Նորք'!H1748+'Նորք Մարաշ'!H1748+Նուբարաշեն!H1748+Շենգավիթ!H1748+Զեյթուն!H1748</f>
        <v>8747.2000000000007</v>
      </c>
    </row>
    <row r="1749" spans="1:8" ht="34.5" x14ac:dyDescent="0.25">
      <c r="A1749" s="103"/>
      <c r="B1749" s="8" t="s">
        <v>283</v>
      </c>
      <c r="C1749" s="8"/>
      <c r="D1749" s="103"/>
      <c r="E1749" s="25"/>
      <c r="F1749" s="66" t="s">
        <v>673</v>
      </c>
      <c r="G1749" s="149"/>
      <c r="H1749" s="74">
        <f>+Աջափնյակ!H1749+Քաղաքապետարան!H1749+Ավան!H1749+Արաբկիր!H1749+Դավթաշեն!H1749+Էրեբունի!H1749+Կենտրոն!H1749+Մալաթիա!H1749+'Նոր Նորք'!H1749+'Նորք Մարաշ'!H1749+Նուբարաշեն!H1749+Շենգավիթ!H1749+Զեյթուն!H1749</f>
        <v>1527948</v>
      </c>
    </row>
    <row r="1750" spans="1:8" ht="17.25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74"/>
    </row>
    <row r="1751" spans="1:8" ht="51.75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03"/>
      <c r="H1751" s="74">
        <f>+Աջափնյակ!H1751+Քաղաքապետարան!H1751+Ավան!H1751+Արաբկիր!H1751+Դավթաշեն!H1751+Էրեբունի!H1751+Կենտրոն!H1751+Մալաթիա!H1751+'Նոր Նորք'!H1751+'Նորք Մարաշ'!H1751+Նուբարաշեն!H1751+Շենգավիթ!H1751+Զեյթուն!H1751</f>
        <v>1527948</v>
      </c>
    </row>
    <row r="1752" spans="1:8" ht="18" thickBot="1" x14ac:dyDescent="0.3">
      <c r="A1752" s="103"/>
      <c r="B1752" s="8"/>
      <c r="C1752" s="8"/>
      <c r="D1752" s="103"/>
      <c r="E1752" s="25"/>
      <c r="F1752" s="240" t="s">
        <v>600</v>
      </c>
      <c r="G1752" s="158"/>
      <c r="H1752" s="37"/>
    </row>
    <row r="1753" spans="1:8" ht="17.25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46"/>
    </row>
    <row r="1754" spans="1:8" ht="69" x14ac:dyDescent="0.25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74">
        <f>+Աջափնյակ!H1754+Քաղաքապետարան!H1754+Ավան!H1754+Արաբկիր!H1754+Դավթաշեն!H1754+Էրեբունի!H1754+Կենտրոն!H1754+Մալաթիա!H1754+'Նոր Նորք'!H1754+'Նորք Մարաշ'!H1754+Նուբարաշեն!H1754+Շենգավիթ!H1754+Զեյթուն!H1754</f>
        <v>1527948</v>
      </c>
    </row>
    <row r="1755" spans="1:8" ht="17.25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30"/>
    </row>
    <row r="1756" spans="1:8" ht="17.25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30"/>
    </row>
    <row r="1757" spans="1:8" ht="17.25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30"/>
    </row>
    <row r="1758" spans="1:8" ht="42.75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47"/>
    </row>
    <row r="1759" spans="1:8" ht="17.25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46"/>
    </row>
    <row r="1760" spans="1:8" ht="17.25" x14ac:dyDescent="0.25">
      <c r="A1760" s="103"/>
      <c r="B1760" s="103"/>
      <c r="C1760" s="103"/>
      <c r="D1760" s="8"/>
      <c r="E1760" s="25">
        <v>60001</v>
      </c>
      <c r="F1760" s="71" t="s">
        <v>678</v>
      </c>
      <c r="G1760" s="103"/>
      <c r="H1760" s="187">
        <f>+Աջափնյակ!H1760+Քաղաքապետարան!H1760+Ավան!H1760+Արաբկիր!H1760+Դավթաշեն!H1760+Էրեբունի!H1760+Կենտրոն!H1760+Մալաթիա!H1760+'Նոր Նորք'!H1760+'Նորք Մարաշ'!H1760+Նուբարաշեն!H1760+Շենգավիթ!H1760+Զեյթուն!H1760</f>
        <v>832770</v>
      </c>
    </row>
    <row r="1761" spans="1:8" ht="17.25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30"/>
    </row>
    <row r="1762" spans="1:8" ht="75.75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30"/>
    </row>
    <row r="1763" spans="1:8" ht="33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30"/>
    </row>
    <row r="1764" spans="1:8" ht="24.75" customHeight="1" thickBot="1" x14ac:dyDescent="0.3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47">
        <f>+Աջափնյակ!H1764+Քաղաքապետարան!H1764+Ավան!H1764+Արաբկիր!H1764+Դավթաշեն!H1764+Էրեբունի!H1764+Կենտրոն!H1764+Մալաթիա!H1764+'Նոր Նորք'!H1764+'Նորք Մարաշ'!H1764+Նուբարաշեն!H1764+Շենգավիթ!H1764+Զեյթուն!H1764</f>
        <v>832770</v>
      </c>
    </row>
    <row r="1765" spans="1:8" ht="72" customHeight="1" x14ac:dyDescent="0.25">
      <c r="A1765" s="103"/>
      <c r="B1765" s="103"/>
      <c r="C1765" s="103"/>
      <c r="D1765" s="103"/>
      <c r="E1765" s="38">
        <v>51029</v>
      </c>
      <c r="F1765" s="159" t="s">
        <v>680</v>
      </c>
      <c r="G1765" s="100"/>
      <c r="H1765" s="187">
        <f>+Աջափնյակ!H1765+Քաղաքապետարան!H1765+Ավան!H1765+Արաբկիր!H1765+Դավթաշեն!H1765+Էրեբունի!H1765+Կենտրոն!H1765+Մալաթիա!H1765+'Նոր Նորք'!H1765+'Նորք Մարաշ'!H1765+Նուբարաշեն!H1765+Շենգավիթ!H1765+Զեյթուն!H1765</f>
        <v>695178</v>
      </c>
    </row>
    <row r="1766" spans="1:8" ht="17.25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30"/>
    </row>
    <row r="1767" spans="1:8" ht="87.75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30"/>
    </row>
    <row r="1768" spans="1:8" ht="33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30"/>
    </row>
    <row r="1769" spans="1:8" ht="18" thickBot="1" x14ac:dyDescent="0.3">
      <c r="A1769" s="103"/>
      <c r="B1769" s="103"/>
      <c r="C1769" s="103"/>
      <c r="D1769" s="103"/>
      <c r="E1769" s="25"/>
      <c r="F1769" s="45" t="s">
        <v>867</v>
      </c>
      <c r="G1769" s="46">
        <v>4729</v>
      </c>
      <c r="H1769" s="47">
        <f>+Աջափնյակ!H1769+Քաղաքապետարան!H1769+Ավան!H1769+Արաբկիր!H1769+Դավթաշեն!H1769+Էրեբունի!H1769+Կենտրոն!H1769+Մալաթիա!H1769+'Նոր Նորք'!H1769+'Նորք Մարաշ'!H1769+Նուբարաշեն!H1769+Շենգավիթ!H1769+Զեյթուն!H1769</f>
        <v>695178</v>
      </c>
    </row>
    <row r="1770" spans="1:8" ht="34.5" x14ac:dyDescent="0.25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74">
        <f>+Աջափնյակ!H1770+Քաղաքապետարան!H1770+Ավան!H1770+Արաբկիր!H1770+Դավթաշեն!H1770+Էրեբունի!H1770+Կենտրոն!H1770+Մալաթիա!H1770+'Նոր Նորք'!H1770+'Նորք Մարաշ'!H1770+Նուբարաշեն!H1770+Շենգավիթ!H1770+Զեյթուն!H1770</f>
        <v>197500</v>
      </c>
    </row>
    <row r="1771" spans="1:8" ht="17.25" x14ac:dyDescent="0.25">
      <c r="A1771" s="8"/>
      <c r="B1771" s="8"/>
      <c r="C1771" s="8"/>
      <c r="D1771" s="103"/>
      <c r="E1771" s="25"/>
      <c r="F1771" s="239" t="s">
        <v>600</v>
      </c>
      <c r="G1771" s="103"/>
      <c r="H1771" s="76"/>
    </row>
    <row r="1772" spans="1:8" ht="34.5" x14ac:dyDescent="0.25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76">
        <f>+Աջափնյակ!H1772+Քաղաքապետարան!H1772+Ավան!H1772+Արաբկիր!H1772+Դավթաշեն!H1772+Էրեբունի!H1772+Կենտրոն!H1772+Մալաթիա!H1772+'Նոր Նորք'!H1772+'Նորք Մարաշ'!H1772+Նուբարաշեն!H1772+Շենգավիթ!H1772+Զեյթուն!H1772</f>
        <v>197500</v>
      </c>
    </row>
    <row r="1773" spans="1:8" ht="17.25" x14ac:dyDescent="0.25">
      <c r="A1773" s="8"/>
      <c r="B1773" s="8"/>
      <c r="C1773" s="8"/>
      <c r="D1773" s="103"/>
      <c r="E1773" s="25"/>
      <c r="F1773" s="239" t="s">
        <v>600</v>
      </c>
      <c r="G1773" s="103"/>
      <c r="H1773" s="76"/>
    </row>
    <row r="1774" spans="1:8" ht="17.25" x14ac:dyDescent="0.25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76">
        <f>+Աջափնյակ!H1774+Քաղաքապետարան!H1774+Ավան!H1774+Արաբկիր!H1774+Դավթաշեն!H1774+Էրեբունի!H1774+Կենտրոն!H1774+Մալաթիա!H1774+'Նոր Նորք'!H1774+'Նորք Մարաշ'!H1774+Նուբարաշեն!H1774+Շենգավիթ!H1774+Զեյթուն!H1774</f>
        <v>197500</v>
      </c>
    </row>
    <row r="1775" spans="1:8" ht="18" thickBot="1" x14ac:dyDescent="0.3">
      <c r="A1775" s="8"/>
      <c r="B1775" s="8"/>
      <c r="C1775" s="8"/>
      <c r="D1775" s="103"/>
      <c r="E1775" s="25"/>
      <c r="F1775" s="240" t="s">
        <v>869</v>
      </c>
      <c r="G1775" s="120"/>
      <c r="H1775" s="37"/>
    </row>
    <row r="1776" spans="1:8" ht="17.25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46"/>
    </row>
    <row r="1777" spans="1:8" ht="17.25" x14ac:dyDescent="0.25">
      <c r="A1777" s="8"/>
      <c r="B1777" s="8"/>
      <c r="C1777" s="8"/>
      <c r="D1777" s="248" t="s">
        <v>686</v>
      </c>
      <c r="E1777" s="25"/>
      <c r="F1777" s="93" t="s">
        <v>687</v>
      </c>
      <c r="G1777" s="103"/>
      <c r="H1777" s="76">
        <f>+Աջափնյակ!H1777+Քաղաքապետարան!H1777+Ավան!H1777+Արաբկիր!H1777+Դավթաշեն!H1777+Էրեբունի!H1777+Կենտրոն!H1777+Մալաթիա!H1777+'Նոր Նորք'!H1777+'Նորք Մարաշ'!H1777+Նուբարաշեն!H1777+Շենգավիթ!H1777+Զեյթուն!H1777</f>
        <v>197500</v>
      </c>
    </row>
    <row r="1778" spans="1:8" ht="17.25" x14ac:dyDescent="0.25">
      <c r="A1778" s="8"/>
      <c r="B1778" s="8"/>
      <c r="C1778" s="8"/>
      <c r="D1778" s="103"/>
      <c r="E1778" s="25"/>
      <c r="F1778" s="69" t="s">
        <v>321</v>
      </c>
      <c r="G1778" s="103"/>
      <c r="H1778" s="30"/>
    </row>
    <row r="1779" spans="1:8" ht="51.75" x14ac:dyDescent="0.25">
      <c r="A1779" s="8"/>
      <c r="B1779" s="8"/>
      <c r="C1779" s="8"/>
      <c r="D1779" s="103"/>
      <c r="E1779" s="25"/>
      <c r="F1779" s="68" t="s">
        <v>688</v>
      </c>
      <c r="G1779" s="103"/>
      <c r="H1779" s="30"/>
    </row>
    <row r="1780" spans="1:8" ht="17.25" x14ac:dyDescent="0.25">
      <c r="A1780" s="8"/>
      <c r="B1780" s="8"/>
      <c r="C1780" s="8"/>
      <c r="D1780" s="103"/>
      <c r="E1780" s="25"/>
      <c r="F1780" s="69" t="s">
        <v>108</v>
      </c>
      <c r="G1780" s="103"/>
      <c r="H1780" s="30"/>
    </row>
    <row r="1781" spans="1:8" ht="52.5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47"/>
    </row>
    <row r="1782" spans="1:8" ht="17.25" x14ac:dyDescent="0.25">
      <c r="A1782" s="8"/>
      <c r="B1782" s="8"/>
      <c r="C1782" s="8"/>
      <c r="D1782" s="103"/>
      <c r="F1782" s="173" t="s">
        <v>324</v>
      </c>
      <c r="G1782" s="100"/>
      <c r="H1782" s="146"/>
    </row>
    <row r="1783" spans="1:8" ht="17.25" x14ac:dyDescent="0.25">
      <c r="A1783" s="8"/>
      <c r="B1783" s="8"/>
      <c r="C1783" s="8"/>
      <c r="D1783" s="103"/>
      <c r="E1783" s="38">
        <v>50076</v>
      </c>
      <c r="F1783" s="71" t="s">
        <v>687</v>
      </c>
      <c r="G1783" s="103"/>
      <c r="H1783" s="61">
        <f>+Աջափնյակ!H1783+Քաղաքապետարան!H1783+Ավան!H1783+Արաբկիր!H1783+Դավթաշեն!H1783+Էրեբունի!H1783+Կենտրոն!H1783+Մալաթիա!H1783+'Նոր Նորք'!H1783+'Նորք Մարաշ'!H1783+Նուբարաշեն!H1783+Շենգավիթ!H1783+Զեյթուն!H1783</f>
        <v>197500</v>
      </c>
    </row>
    <row r="1784" spans="1:8" ht="17.25" x14ac:dyDescent="0.25">
      <c r="A1784" s="8"/>
      <c r="B1784" s="8"/>
      <c r="C1784" s="8"/>
      <c r="D1784" s="103"/>
      <c r="E1784" s="25"/>
      <c r="F1784" s="69" t="s">
        <v>272</v>
      </c>
      <c r="G1784" s="103"/>
      <c r="H1784" s="30"/>
    </row>
    <row r="1785" spans="1:8" ht="69" x14ac:dyDescent="0.25">
      <c r="A1785" s="8"/>
      <c r="B1785" s="8"/>
      <c r="C1785" s="8"/>
      <c r="D1785" s="103"/>
      <c r="E1785" s="25"/>
      <c r="F1785" s="68" t="s">
        <v>690</v>
      </c>
      <c r="G1785" s="103"/>
      <c r="H1785" s="30"/>
    </row>
    <row r="1786" spans="1:8" ht="33" x14ac:dyDescent="0.25">
      <c r="A1786" s="8"/>
      <c r="B1786" s="8"/>
      <c r="C1786" s="8"/>
      <c r="D1786" s="103"/>
      <c r="E1786" s="25"/>
      <c r="F1786" s="27" t="s">
        <v>27</v>
      </c>
      <c r="G1786" s="103"/>
      <c r="H1786" s="30"/>
    </row>
    <row r="1787" spans="1:8" ht="18" thickBot="1" x14ac:dyDescent="0.3">
      <c r="A1787" s="8"/>
      <c r="B1787" s="8"/>
      <c r="C1787" s="8"/>
      <c r="D1787" s="103"/>
      <c r="E1787" s="25"/>
      <c r="F1787" s="45" t="s">
        <v>852</v>
      </c>
      <c r="G1787" s="46">
        <v>4891</v>
      </c>
      <c r="H1787" s="47">
        <f>+Աջափնյակ!H1787+Քաղաքապետարան!H1787+Ավան!H1787+Արաբկիր!H1787+Դավթաշեն!H1787+Էրեբունի!H1787+Կենտրոն!H1787+Մալաթիա!H1787+'Նոր Նորք'!H1787+'Նորք Մարաշ'!H1787+Նուբարաշեն!H1787+Շենգավիթ!H1787+Զեյթուն!H1787</f>
        <v>197500</v>
      </c>
    </row>
    <row r="1788" spans="1:8" ht="17.25" hidden="1" x14ac:dyDescent="0.25">
      <c r="A1788" s="8"/>
      <c r="B1788" s="8"/>
      <c r="C1788" s="8"/>
      <c r="D1788" s="103"/>
      <c r="E1788" s="25"/>
      <c r="F1788" s="72" t="s">
        <v>692</v>
      </c>
      <c r="G1788" s="149"/>
      <c r="H1788" s="255">
        <f>+Աջափնյակ!H1788+Քաղաքապետարան!H1788+Ավան!H1788+Արաբկիր!H1788+Դավթաշեն!H1788+Էրեբունի!H1788+Կենտրոն!H1788+Մալաթիա!H1788+'Նոր Նորք'!H1788+'Նորք Մարաշ'!H1788+Նուբարաշեն!H1788+Շենգավիթ!H1788+Զեյթուն!H1788</f>
        <v>0</v>
      </c>
    </row>
    <row r="1789" spans="1:8" ht="17.25" hidden="1" x14ac:dyDescent="0.2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30">
        <f>+Աջափնյակ!H1789+Քաղաքապետարան!H1789+Ավան!H1789+Արաբկիր!H1789+Դավթաշեն!H1789+Էրեբունի!H1789+Կենտրոն!H1789+Մալաթիա!H1789+'Նոր Նորք'!H1789+'Նորք Մարաշ'!H1789+Նուբարաշեն!H1789+Շենգավիթ!H1789+Զեյթուն!H1789</f>
        <v>0</v>
      </c>
    </row>
  </sheetData>
  <sheetProtection algorithmName="SHA-512" hashValue="Zo2W4JxxlfJ5ETc+qgRgmSCGaN1V1S5B3r+4gQn4m1xsS0B6oNPIG2zO4oYWmsIXH3p7N97bNh8XIatkdCInDQ==" saltValue="lzlwHigEibFjCoSTOZ8AzA==" spinCount="100000" sheet="1" selectLockedCells="1" selectUnlockedCells="1"/>
  <mergeCells count="7">
    <mergeCell ref="A1:H1"/>
    <mergeCell ref="A3:H3"/>
    <mergeCell ref="A7:C7"/>
    <mergeCell ref="D7:E7"/>
    <mergeCell ref="F7:F8"/>
    <mergeCell ref="G7:G8"/>
    <mergeCell ref="H7:H8"/>
  </mergeCells>
  <pageMargins left="0.25" right="0.25" top="0.75" bottom="0.75" header="0.3" footer="0.3"/>
  <pageSetup scale="86" fitToHeight="0" orientation="portrait" r:id="rId1"/>
  <rowBreaks count="6" manualBreakCount="6">
    <brk id="94" max="7" man="1"/>
    <brk id="118" max="7" man="1"/>
    <brk id="152" max="7" man="1"/>
    <brk id="289" max="7" man="1"/>
    <brk id="307" max="7" man="1"/>
    <brk id="340" max="7" man="1"/>
  </rowBreaks>
  <colBreaks count="1" manualBreakCount="1">
    <brk id="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L1789"/>
  <sheetViews>
    <sheetView view="pageBreakPreview" topLeftCell="A1551" zoomScaleNormal="100" zoomScaleSheetLayoutView="100" workbookViewId="0">
      <selection activeCell="J1563" sqref="J1563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804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24.6" customHeight="1" x14ac:dyDescent="0.25">
      <c r="A4" s="521" t="s">
        <v>818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59.4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122267618.49999999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7883758.7999999998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6261859.7999999998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6234964.7999999998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480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6234964.7999999998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5652876.0999999996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3627113.7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290169.09999999998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72000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6300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257967.4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10000</v>
      </c>
    </row>
    <row r="33" spans="1:8" ht="17.25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>
        <v>73320</v>
      </c>
    </row>
    <row r="34" spans="1:8" ht="17.25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>
        <v>6000</v>
      </c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50000</v>
      </c>
    </row>
    <row r="36" spans="1:8" ht="17.25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>
        <v>14000</v>
      </c>
    </row>
    <row r="37" spans="1:8" ht="17.25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>
        <v>111495.6</v>
      </c>
    </row>
    <row r="38" spans="1:8" ht="33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>
        <v>26000</v>
      </c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38555</v>
      </c>
    </row>
    <row r="40" spans="1:8" ht="17.25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>
        <v>116000</v>
      </c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58860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56633.8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2000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186000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24699.5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79920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6921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11420</v>
      </c>
    </row>
    <row r="50" spans="1:8" ht="33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>
        <v>367282</v>
      </c>
    </row>
    <row r="51" spans="1:8" ht="33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>
        <v>42600</v>
      </c>
    </row>
    <row r="52" spans="1:8" ht="17.25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>
        <v>58500</v>
      </c>
    </row>
    <row r="53" spans="1:8" ht="33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>
        <v>11000</v>
      </c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8119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40000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6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479">
        <f>+H62+H63+H64+H61</f>
        <v>582088.69999999995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20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20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44"/>
    </row>
    <row r="61" spans="1:8" ht="17.25" x14ac:dyDescent="0.25">
      <c r="A61" s="8"/>
      <c r="B61" s="8"/>
      <c r="C61" s="8"/>
      <c r="D61" s="4"/>
      <c r="E61" s="57"/>
      <c r="F61" s="42" t="s">
        <v>340</v>
      </c>
      <c r="G61" s="29">
        <v>5121</v>
      </c>
      <c r="H61" s="31">
        <v>346790</v>
      </c>
    </row>
    <row r="62" spans="1:8" ht="17.25" x14ac:dyDescent="0.25">
      <c r="A62" s="8"/>
      <c r="B62" s="8"/>
      <c r="C62" s="8"/>
      <c r="D62" s="4"/>
      <c r="E62" s="57"/>
      <c r="F62" s="34" t="s">
        <v>86</v>
      </c>
      <c r="G62" s="29">
        <v>5122</v>
      </c>
      <c r="H62" s="31">
        <v>66598.7</v>
      </c>
    </row>
    <row r="63" spans="1:8" ht="17.25" x14ac:dyDescent="0.25">
      <c r="A63" s="8"/>
      <c r="B63" s="8"/>
      <c r="C63" s="8"/>
      <c r="D63" s="4"/>
      <c r="E63" s="57"/>
      <c r="F63" s="34" t="s">
        <v>87</v>
      </c>
      <c r="G63" s="29">
        <v>5129</v>
      </c>
      <c r="H63" s="31">
        <v>115500</v>
      </c>
    </row>
    <row r="64" spans="1:8" ht="18" thickBot="1" x14ac:dyDescent="0.3">
      <c r="A64" s="8"/>
      <c r="B64" s="8"/>
      <c r="C64" s="8"/>
      <c r="D64" s="4"/>
      <c r="E64" s="57"/>
      <c r="F64" s="45" t="s">
        <v>88</v>
      </c>
      <c r="G64" s="46">
        <v>5132</v>
      </c>
      <c r="H64" s="48">
        <v>53200</v>
      </c>
    </row>
    <row r="65" spans="1:8" ht="18" hidden="1" thickBot="1" x14ac:dyDescent="0.3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26895</v>
      </c>
    </row>
    <row r="73" spans="1:8" ht="17.25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26895</v>
      </c>
    </row>
    <row r="76" spans="1:8" ht="17.25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14000</v>
      </c>
    </row>
    <row r="82" spans="1:8" ht="17.25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>
        <v>14000</v>
      </c>
    </row>
    <row r="86" spans="1:8" ht="17.25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12895</v>
      </c>
    </row>
    <row r="88" spans="1:8" ht="17.25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51.75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>
        <v>12895</v>
      </c>
    </row>
    <row r="92" spans="1:8" ht="17.25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76">
        <f>+H94</f>
        <v>33983</v>
      </c>
    </row>
    <row r="93" spans="1:8" ht="17.25" x14ac:dyDescent="0.25">
      <c r="A93" s="8"/>
      <c r="B93" s="8"/>
      <c r="C93" s="8"/>
      <c r="D93" s="4"/>
      <c r="E93" s="25"/>
      <c r="F93" s="2" t="s">
        <v>13</v>
      </c>
      <c r="G93" s="5"/>
      <c r="H93" s="273"/>
    </row>
    <row r="94" spans="1:8" ht="34.5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76">
        <f>+H97</f>
        <v>33983</v>
      </c>
    </row>
    <row r="95" spans="1:8" ht="18" thickBot="1" x14ac:dyDescent="0.3">
      <c r="A95" s="8"/>
      <c r="B95" s="8"/>
      <c r="C95" s="8"/>
      <c r="D95" s="4"/>
      <c r="E95" s="25"/>
      <c r="F95" s="9" t="s">
        <v>13</v>
      </c>
      <c r="G95" s="10"/>
      <c r="H95" s="274"/>
    </row>
    <row r="96" spans="1:8" ht="17.25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33983</v>
      </c>
    </row>
    <row r="98" spans="1:8" ht="17.25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x14ac:dyDescent="0.25">
      <c r="A102" s="8"/>
      <c r="B102" s="8"/>
      <c r="C102" s="8"/>
      <c r="D102" s="8"/>
      <c r="E102" s="57"/>
      <c r="F102" s="364" t="s">
        <v>23</v>
      </c>
      <c r="G102" s="394"/>
      <c r="H102" s="445"/>
    </row>
    <row r="103" spans="1:8" ht="69" x14ac:dyDescent="0.25">
      <c r="A103" s="8"/>
      <c r="B103" s="8"/>
      <c r="C103" s="8"/>
      <c r="D103" s="8"/>
      <c r="E103" s="252">
        <v>50004</v>
      </c>
      <c r="F103" s="367" t="s">
        <v>110</v>
      </c>
      <c r="G103" s="39"/>
      <c r="H103" s="368">
        <f>SUM(H107:H114)</f>
        <v>33983</v>
      </c>
    </row>
    <row r="104" spans="1:8" ht="17.25" x14ac:dyDescent="0.25">
      <c r="A104" s="8"/>
      <c r="B104" s="8"/>
      <c r="C104" s="8"/>
      <c r="D104" s="8"/>
      <c r="E104" s="57"/>
      <c r="F104" s="369" t="s">
        <v>25</v>
      </c>
      <c r="G104" s="39"/>
      <c r="H104" s="447"/>
    </row>
    <row r="105" spans="1:8" ht="86.25" x14ac:dyDescent="0.25">
      <c r="A105" s="8"/>
      <c r="B105" s="8"/>
      <c r="C105" s="8"/>
      <c r="D105" s="8"/>
      <c r="E105" s="57"/>
      <c r="F105" s="340" t="s">
        <v>111</v>
      </c>
      <c r="G105" s="39"/>
      <c r="H105" s="447"/>
    </row>
    <row r="106" spans="1:8" ht="33" x14ac:dyDescent="0.25">
      <c r="A106" s="8"/>
      <c r="B106" s="8"/>
      <c r="C106" s="8"/>
      <c r="D106" s="8"/>
      <c r="E106" s="57"/>
      <c r="F106" s="395" t="s">
        <v>27</v>
      </c>
      <c r="G106" s="5"/>
      <c r="H106" s="501"/>
    </row>
    <row r="107" spans="1:8" ht="17.25" x14ac:dyDescent="0.25">
      <c r="A107" s="8"/>
      <c r="B107" s="8"/>
      <c r="C107" s="8"/>
      <c r="D107" s="8"/>
      <c r="E107" s="57"/>
      <c r="F107" s="396" t="s">
        <v>29</v>
      </c>
      <c r="G107" s="29">
        <v>4111</v>
      </c>
      <c r="H107" s="339">
        <v>29238.3</v>
      </c>
    </row>
    <row r="108" spans="1:8" ht="17.25" x14ac:dyDescent="0.25">
      <c r="A108" s="8"/>
      <c r="B108" s="8"/>
      <c r="C108" s="8"/>
      <c r="D108" s="8"/>
      <c r="E108" s="57"/>
      <c r="F108" s="396" t="s">
        <v>31</v>
      </c>
      <c r="G108" s="29">
        <v>4212</v>
      </c>
      <c r="H108" s="339">
        <v>3505.3</v>
      </c>
    </row>
    <row r="109" spans="1:8" ht="17.25" x14ac:dyDescent="0.25">
      <c r="A109" s="8"/>
      <c r="B109" s="8"/>
      <c r="C109" s="8"/>
      <c r="D109" s="8"/>
      <c r="E109" s="57"/>
      <c r="F109" s="396" t="s">
        <v>33</v>
      </c>
      <c r="G109" s="29">
        <v>4213</v>
      </c>
      <c r="H109" s="339">
        <v>214.4</v>
      </c>
    </row>
    <row r="110" spans="1:8" ht="17.25" x14ac:dyDescent="0.25">
      <c r="A110" s="8"/>
      <c r="B110" s="8"/>
      <c r="C110" s="8"/>
      <c r="D110" s="8"/>
      <c r="E110" s="57"/>
      <c r="F110" s="396" t="s">
        <v>35</v>
      </c>
      <c r="G110" s="29">
        <v>4214</v>
      </c>
      <c r="H110" s="339">
        <v>500</v>
      </c>
    </row>
    <row r="111" spans="1:8" ht="17.25" x14ac:dyDescent="0.25">
      <c r="A111" s="8"/>
      <c r="B111" s="8"/>
      <c r="C111" s="8"/>
      <c r="D111" s="8"/>
      <c r="E111" s="57"/>
      <c r="F111" s="396" t="s">
        <v>65</v>
      </c>
      <c r="G111" s="29">
        <v>4261</v>
      </c>
      <c r="H111" s="339">
        <v>350</v>
      </c>
    </row>
    <row r="112" spans="1:8" ht="17.25" x14ac:dyDescent="0.25">
      <c r="A112" s="8"/>
      <c r="B112" s="8"/>
      <c r="C112" s="8"/>
      <c r="D112" s="8"/>
      <c r="E112" s="57"/>
      <c r="F112" s="396" t="s">
        <v>69</v>
      </c>
      <c r="G112" s="29">
        <v>4267</v>
      </c>
      <c r="H112" s="339">
        <v>150</v>
      </c>
    </row>
    <row r="113" spans="1:8" ht="18" thickBot="1" x14ac:dyDescent="0.3">
      <c r="A113" s="8"/>
      <c r="B113" s="8"/>
      <c r="C113" s="8"/>
      <c r="D113" s="8"/>
      <c r="E113" s="57"/>
      <c r="F113" s="397" t="s">
        <v>81</v>
      </c>
      <c r="G113" s="398">
        <v>4823</v>
      </c>
      <c r="H113" s="343">
        <v>25</v>
      </c>
    </row>
    <row r="114" spans="1:8" ht="18" hidden="1" thickBot="1" x14ac:dyDescent="0.3">
      <c r="A114" s="8"/>
      <c r="B114" s="8"/>
      <c r="C114" s="8"/>
      <c r="D114" s="8"/>
      <c r="E114" s="25"/>
      <c r="F114" s="393" t="s">
        <v>83</v>
      </c>
      <c r="G114" s="272">
        <v>4861</v>
      </c>
      <c r="H114" s="53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1389916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1389916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1389916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22" t="s">
        <v>117</v>
      </c>
      <c r="G124" s="23"/>
      <c r="H124" s="24"/>
    </row>
    <row r="125" spans="1:8" ht="17.25" x14ac:dyDescent="0.25">
      <c r="A125" s="8"/>
      <c r="B125" s="8"/>
      <c r="C125" s="8"/>
      <c r="D125" s="8"/>
      <c r="E125" s="25"/>
      <c r="F125" s="13" t="s">
        <v>23</v>
      </c>
      <c r="G125" s="14"/>
      <c r="H125" s="15"/>
    </row>
    <row r="126" spans="1:8" ht="17.25" x14ac:dyDescent="0.25">
      <c r="A126" s="8"/>
      <c r="B126" s="8"/>
      <c r="C126" s="8"/>
      <c r="D126" s="8"/>
      <c r="E126" s="25">
        <v>70003</v>
      </c>
      <c r="F126" s="26" t="s">
        <v>118</v>
      </c>
      <c r="G126" s="5"/>
      <c r="H126" s="61">
        <f>+H130</f>
        <v>1079916</v>
      </c>
    </row>
    <row r="127" spans="1:8" ht="17.25" x14ac:dyDescent="0.25">
      <c r="A127" s="8"/>
      <c r="B127" s="8"/>
      <c r="C127" s="8"/>
      <c r="D127" s="8"/>
      <c r="E127" s="25"/>
      <c r="F127" s="19" t="s">
        <v>25</v>
      </c>
      <c r="G127" s="5"/>
      <c r="H127" s="3"/>
    </row>
    <row r="128" spans="1:8" ht="86.25" x14ac:dyDescent="0.25">
      <c r="A128" s="8"/>
      <c r="B128" s="8"/>
      <c r="C128" s="8"/>
      <c r="D128" s="8"/>
      <c r="E128" s="25"/>
      <c r="F128" s="21" t="s">
        <v>716</v>
      </c>
      <c r="G128" s="5"/>
      <c r="H128" s="3"/>
    </row>
    <row r="129" spans="1:8" ht="33" x14ac:dyDescent="0.25">
      <c r="A129" s="8"/>
      <c r="B129" s="8"/>
      <c r="C129" s="8"/>
      <c r="D129" s="8"/>
      <c r="E129" s="25"/>
      <c r="F129" s="27" t="s">
        <v>27</v>
      </c>
      <c r="G129" s="10"/>
      <c r="H129" s="3"/>
    </row>
    <row r="130" spans="1:8" ht="18" thickBot="1" x14ac:dyDescent="0.3">
      <c r="A130" s="8"/>
      <c r="B130" s="8"/>
      <c r="C130" s="8"/>
      <c r="D130" s="8"/>
      <c r="E130" s="25"/>
      <c r="F130" s="77" t="s">
        <v>119</v>
      </c>
      <c r="G130" s="46">
        <v>5134</v>
      </c>
      <c r="H130" s="267">
        <v>1079916</v>
      </c>
    </row>
    <row r="131" spans="1:8" ht="17.25" x14ac:dyDescent="0.25">
      <c r="A131" s="8"/>
      <c r="B131" s="8"/>
      <c r="C131" s="8"/>
      <c r="D131" s="8"/>
      <c r="E131" s="25"/>
      <c r="F131" s="13" t="s">
        <v>23</v>
      </c>
      <c r="G131" s="14"/>
      <c r="H131" s="15"/>
    </row>
    <row r="132" spans="1:8" ht="34.5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250000</v>
      </c>
    </row>
    <row r="133" spans="1:8" ht="17.25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>
        <v>250000</v>
      </c>
    </row>
    <row r="137" spans="1:8" ht="17.25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60000</v>
      </c>
    </row>
    <row r="139" spans="1:8" ht="17.25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>
        <v>60000</v>
      </c>
    </row>
    <row r="143" spans="1:8" ht="34.5" x14ac:dyDescent="0.25">
      <c r="A143" s="86"/>
      <c r="B143" s="86" t="s">
        <v>125</v>
      </c>
      <c r="C143" s="86"/>
      <c r="D143" s="8"/>
      <c r="E143" s="25"/>
      <c r="F143" s="73" t="s">
        <v>126</v>
      </c>
      <c r="G143" s="5"/>
      <c r="H143" s="74">
        <f>+H145</f>
        <v>198000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75" t="s">
        <v>126</v>
      </c>
      <c r="G145" s="5"/>
      <c r="H145" s="76">
        <f>+H148+H160</f>
        <v>198000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180000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180000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180000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18000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18000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>
        <v>8000</v>
      </c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10000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11">
        <f>+H174+H205</f>
        <v>85910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512">
        <f>+H176</f>
        <v>79400</v>
      </c>
    </row>
    <row r="175" spans="1:8" ht="17.25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512">
        <f>+H179</f>
        <v>79400</v>
      </c>
    </row>
    <row r="177" spans="1:8" ht="18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79400</v>
      </c>
    </row>
    <row r="180" spans="1:8" ht="17.25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6000</v>
      </c>
    </row>
    <row r="186" spans="1:8" ht="17.25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>
        <v>6000</v>
      </c>
    </row>
    <row r="190" spans="1:8" ht="17.25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5000</v>
      </c>
    </row>
    <row r="192" spans="1:8" ht="17.25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>
        <v>5000</v>
      </c>
    </row>
    <row r="196" spans="1:8" ht="17.25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68400</v>
      </c>
    </row>
    <row r="198" spans="1:8" ht="17.25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51.75" x14ac:dyDescent="0.25">
      <c r="A199" s="8"/>
      <c r="B199" s="8"/>
      <c r="C199" s="8"/>
      <c r="D199" s="8"/>
      <c r="E199" s="25"/>
      <c r="F199" s="21" t="s">
        <v>706</v>
      </c>
      <c r="G199" s="5"/>
      <c r="H199" s="3"/>
    </row>
    <row r="200" spans="1:8" ht="33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>
        <v>30000</v>
      </c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>
        <v>38400</v>
      </c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6510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6510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8" hidden="1" thickBot="1" x14ac:dyDescent="0.3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hidden="1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0</v>
      </c>
    </row>
    <row r="211" spans="1:8" ht="17.25" hidden="1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hidden="1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hidden="1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hidden="1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hidden="1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hidden="1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0</v>
      </c>
    </row>
    <row r="217" spans="1:8" ht="17.25" hidden="1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hidden="1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hidden="1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hidden="1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/>
    </row>
    <row r="222" spans="1:8" ht="17.25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6510</v>
      </c>
    </row>
    <row r="224" spans="1:8" ht="17.25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6510</v>
      </c>
    </row>
    <row r="230" spans="1:8" ht="17.25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>
        <v>6510</v>
      </c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56056027.399999991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4784791.6000000006</v>
      </c>
    </row>
    <row r="237" spans="1:8" ht="17.25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4784791.6000000006</v>
      </c>
    </row>
    <row r="239" spans="1:8" ht="18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30000</v>
      </c>
    </row>
    <row r="242" spans="1:8" ht="17.25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15000</v>
      </c>
    </row>
    <row r="248" spans="1:8" ht="17.25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>
        <v>15000</v>
      </c>
    </row>
    <row r="252" spans="1:8" ht="17.25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15000</v>
      </c>
    </row>
    <row r="254" spans="1:8" ht="17.25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>
        <v>15000</v>
      </c>
    </row>
    <row r="258" spans="1:8" ht="17.25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+H265+H271+H278+H285+H291+H297+H303</f>
        <v>4754791.6000000006</v>
      </c>
    </row>
    <row r="260" spans="1:8" ht="17.25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65609.5</v>
      </c>
    </row>
    <row r="266" spans="1:8" ht="17.25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69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>
        <v>65609.5</v>
      </c>
    </row>
    <row r="270" spans="1:8" ht="17.25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+H275+H276</f>
        <v>725774.5</v>
      </c>
    </row>
    <row r="272" spans="1:8" ht="17.25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>
        <v>592098.5</v>
      </c>
    </row>
    <row r="276" spans="1:8" ht="33.75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>
        <v>133676</v>
      </c>
    </row>
    <row r="277" spans="1:8" ht="17.25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+H282+H283</f>
        <v>522977.2</v>
      </c>
    </row>
    <row r="279" spans="1:8" ht="17.25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>
        <v>426653.2</v>
      </c>
    </row>
    <row r="283" spans="1:8" ht="33.75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>
        <v>96324</v>
      </c>
    </row>
    <row r="284" spans="1:8" ht="17.25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200000</v>
      </c>
    </row>
    <row r="286" spans="1:8" ht="17.25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>
        <v>200000</v>
      </c>
    </row>
    <row r="290" spans="1:8" ht="17.25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268">
        <f>+H295</f>
        <v>2184039.2000000002</v>
      </c>
    </row>
    <row r="292" spans="1:8" ht="17.25" x14ac:dyDescent="0.25">
      <c r="A292" s="6"/>
      <c r="B292" s="6"/>
      <c r="C292" s="4"/>
      <c r="D292" s="8"/>
      <c r="E292" s="25"/>
      <c r="F292" s="19" t="s">
        <v>25</v>
      </c>
      <c r="G292" s="2"/>
      <c r="H292" s="217"/>
    </row>
    <row r="293" spans="1:8" ht="69" x14ac:dyDescent="0.25">
      <c r="A293" s="6"/>
      <c r="B293" s="6"/>
      <c r="C293" s="4"/>
      <c r="D293" s="8"/>
      <c r="E293" s="25"/>
      <c r="F293" s="21" t="s">
        <v>718</v>
      </c>
      <c r="G293" s="2"/>
      <c r="H293" s="217"/>
    </row>
    <row r="294" spans="1:8" ht="33" x14ac:dyDescent="0.25">
      <c r="A294" s="6"/>
      <c r="B294" s="6"/>
      <c r="C294" s="4"/>
      <c r="D294" s="8"/>
      <c r="E294" s="25"/>
      <c r="F294" s="27" t="s">
        <v>27</v>
      </c>
      <c r="G294" s="2"/>
      <c r="H294" s="217"/>
    </row>
    <row r="295" spans="1:8" ht="18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263">
        <v>2184039.2000000002</v>
      </c>
    </row>
    <row r="296" spans="1:8" ht="17.25" x14ac:dyDescent="0.25">
      <c r="A296" s="6"/>
      <c r="B296" s="6"/>
      <c r="C296" s="4"/>
      <c r="D296" s="8"/>
      <c r="E296" s="25"/>
      <c r="F296" s="13" t="s">
        <v>23</v>
      </c>
      <c r="G296" s="121"/>
      <c r="H296" s="215"/>
    </row>
    <row r="297" spans="1:8" ht="120.75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268">
        <f>+H301</f>
        <v>881391.2</v>
      </c>
    </row>
    <row r="298" spans="1:8" ht="17.25" x14ac:dyDescent="0.25">
      <c r="A298" s="6"/>
      <c r="B298" s="6"/>
      <c r="C298" s="4"/>
      <c r="D298" s="8"/>
      <c r="E298" s="25"/>
      <c r="F298" s="19" t="s">
        <v>25</v>
      </c>
      <c r="G298" s="2"/>
      <c r="H298" s="217"/>
    </row>
    <row r="299" spans="1:8" ht="69" x14ac:dyDescent="0.25">
      <c r="A299" s="6"/>
      <c r="B299" s="6"/>
      <c r="C299" s="4"/>
      <c r="D299" s="8"/>
      <c r="E299" s="25"/>
      <c r="F299" s="21" t="s">
        <v>718</v>
      </c>
      <c r="G299" s="2"/>
      <c r="H299" s="217"/>
    </row>
    <row r="300" spans="1:8" ht="33" x14ac:dyDescent="0.25">
      <c r="A300" s="6"/>
      <c r="B300" s="6"/>
      <c r="C300" s="4"/>
      <c r="D300" s="8"/>
      <c r="E300" s="25"/>
      <c r="F300" s="27" t="s">
        <v>27</v>
      </c>
      <c r="G300" s="2"/>
      <c r="H300" s="217"/>
    </row>
    <row r="301" spans="1:8" ht="18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263">
        <v>881391.2</v>
      </c>
    </row>
    <row r="302" spans="1:8" ht="17.25" x14ac:dyDescent="0.25">
      <c r="A302" s="6"/>
      <c r="B302" s="6"/>
      <c r="C302" s="4"/>
      <c r="D302" s="8"/>
      <c r="E302" s="25"/>
      <c r="F302" s="13" t="s">
        <v>23</v>
      </c>
      <c r="G302" s="277"/>
      <c r="H302" s="278"/>
    </row>
    <row r="303" spans="1:8" ht="51.75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281">
        <f>+H307</f>
        <v>175000</v>
      </c>
    </row>
    <row r="304" spans="1:8" ht="17.25" x14ac:dyDescent="0.25">
      <c r="A304" s="6"/>
      <c r="B304" s="6"/>
      <c r="C304" s="4"/>
      <c r="D304" s="8"/>
      <c r="E304" s="25"/>
      <c r="F304" s="19" t="s">
        <v>25</v>
      </c>
      <c r="G304" s="94"/>
      <c r="H304" s="279"/>
    </row>
    <row r="305" spans="1:8" ht="69" x14ac:dyDescent="0.25">
      <c r="A305" s="6"/>
      <c r="B305" s="6"/>
      <c r="C305" s="4"/>
      <c r="D305" s="8"/>
      <c r="E305" s="25"/>
      <c r="F305" s="21" t="s">
        <v>717</v>
      </c>
      <c r="G305" s="94"/>
      <c r="H305" s="279"/>
    </row>
    <row r="306" spans="1:8" ht="33" x14ac:dyDescent="0.25">
      <c r="A306" s="6"/>
      <c r="B306" s="6"/>
      <c r="C306" s="4"/>
      <c r="D306" s="8"/>
      <c r="E306" s="25"/>
      <c r="F306" s="27" t="s">
        <v>27</v>
      </c>
      <c r="G306" s="94"/>
      <c r="H306" s="279"/>
    </row>
    <row r="307" spans="1:8" ht="33.75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139">
        <v>175000</v>
      </c>
    </row>
    <row r="308" spans="1:8" ht="34.5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39889</v>
      </c>
    </row>
    <row r="309" spans="1:8" ht="17.25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39889</v>
      </c>
    </row>
    <row r="311" spans="1:8" ht="18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39889</v>
      </c>
    </row>
    <row r="314" spans="1:8" ht="17.25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thickBot="1" x14ac:dyDescent="0.3">
      <c r="A317" s="6"/>
      <c r="B317" s="6"/>
      <c r="C317" s="4"/>
      <c r="D317" s="8"/>
      <c r="E317" s="25"/>
      <c r="F317" s="60" t="s">
        <v>193</v>
      </c>
      <c r="H317" s="120"/>
    </row>
    <row r="318" spans="1:8" ht="17.25" x14ac:dyDescent="0.25">
      <c r="A318" s="6"/>
      <c r="B318" s="6"/>
      <c r="C318" s="4"/>
      <c r="D318" s="8"/>
      <c r="E318" s="57"/>
      <c r="F318" s="364" t="s">
        <v>23</v>
      </c>
      <c r="G318" s="502"/>
      <c r="H318" s="399"/>
    </row>
    <row r="319" spans="1:8" ht="17.25" x14ac:dyDescent="0.25">
      <c r="A319" s="6"/>
      <c r="B319" s="6"/>
      <c r="C319" s="4"/>
      <c r="D319" s="8"/>
      <c r="E319" s="252">
        <v>80001</v>
      </c>
      <c r="F319" s="446" t="s">
        <v>194</v>
      </c>
      <c r="G319" s="2"/>
      <c r="H319" s="368">
        <f>+H323</f>
        <v>39889</v>
      </c>
    </row>
    <row r="320" spans="1:8" ht="17.25" x14ac:dyDescent="0.25">
      <c r="A320" s="6"/>
      <c r="B320" s="6"/>
      <c r="C320" s="4"/>
      <c r="D320" s="8"/>
      <c r="E320" s="57"/>
      <c r="F320" s="369" t="s">
        <v>25</v>
      </c>
      <c r="G320" s="2"/>
      <c r="H320" s="391"/>
    </row>
    <row r="321" spans="1:8" ht="34.5" x14ac:dyDescent="0.25">
      <c r="A321" s="6"/>
      <c r="B321" s="6"/>
      <c r="C321" s="4"/>
      <c r="D321" s="8"/>
      <c r="E321" s="57"/>
      <c r="F321" s="370" t="s">
        <v>195</v>
      </c>
      <c r="G321" s="2"/>
      <c r="H321" s="391"/>
    </row>
    <row r="322" spans="1:8" ht="33" x14ac:dyDescent="0.25">
      <c r="A322" s="6"/>
      <c r="B322" s="6"/>
      <c r="C322" s="4"/>
      <c r="D322" s="8"/>
      <c r="E322" s="57"/>
      <c r="F322" s="371" t="s">
        <v>27</v>
      </c>
      <c r="G322" s="2"/>
      <c r="H322" s="391"/>
    </row>
    <row r="323" spans="1:8" ht="18" thickBot="1" x14ac:dyDescent="0.3">
      <c r="A323" s="6"/>
      <c r="B323" s="6"/>
      <c r="C323" s="4"/>
      <c r="D323" s="8"/>
      <c r="E323" s="57"/>
      <c r="F323" s="388" t="s">
        <v>91</v>
      </c>
      <c r="G323" s="503">
        <v>5112</v>
      </c>
      <c r="H323" s="343">
        <v>39889</v>
      </c>
    </row>
    <row r="324" spans="1:8" ht="18" hidden="1" thickBot="1" x14ac:dyDescent="0.3">
      <c r="A324" s="6"/>
      <c r="B324" s="6"/>
      <c r="C324" s="4"/>
      <c r="D324" s="8"/>
      <c r="E324" s="25"/>
      <c r="F324" s="260" t="s">
        <v>92</v>
      </c>
      <c r="G324" s="261">
        <v>5113</v>
      </c>
      <c r="H324" s="26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56331193.899999991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37077994.599999994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14970439.6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1800000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22.15" customHeight="1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1800000</v>
      </c>
    </row>
    <row r="341" spans="1:8" ht="17.25" x14ac:dyDescent="0.25">
      <c r="A341" s="103"/>
      <c r="B341" s="103"/>
      <c r="C341" s="103"/>
      <c r="D341" s="8"/>
      <c r="E341" s="57"/>
      <c r="F341" s="13" t="s">
        <v>23</v>
      </c>
      <c r="G341" s="99"/>
      <c r="H341" s="101"/>
    </row>
    <row r="342" spans="1:8" ht="34.5" x14ac:dyDescent="0.25">
      <c r="A342" s="103"/>
      <c r="B342" s="103"/>
      <c r="C342" s="103"/>
      <c r="D342" s="8"/>
      <c r="E342" s="57">
        <v>50014</v>
      </c>
      <c r="F342" s="26" t="s">
        <v>204</v>
      </c>
      <c r="G342" s="102"/>
      <c r="H342" s="62">
        <f>+H346</f>
        <v>95000</v>
      </c>
    </row>
    <row r="343" spans="1:8" ht="17.25" x14ac:dyDescent="0.25">
      <c r="A343" s="103"/>
      <c r="B343" s="103"/>
      <c r="C343" s="103"/>
      <c r="D343" s="8"/>
      <c r="E343" s="57"/>
      <c r="F343" s="19" t="s">
        <v>25</v>
      </c>
      <c r="G343" s="102"/>
      <c r="H343" s="122"/>
    </row>
    <row r="344" spans="1:8" ht="51.75" x14ac:dyDescent="0.25">
      <c r="A344" s="103"/>
      <c r="B344" s="103"/>
      <c r="C344" s="103"/>
      <c r="D344" s="8"/>
      <c r="E344" s="57"/>
      <c r="F344" s="21" t="s">
        <v>205</v>
      </c>
      <c r="G344" s="102"/>
      <c r="H344" s="122"/>
    </row>
    <row r="345" spans="1:8" ht="33" x14ac:dyDescent="0.25">
      <c r="A345" s="103"/>
      <c r="B345" s="103"/>
      <c r="C345" s="103"/>
      <c r="D345" s="8"/>
      <c r="E345" s="57"/>
      <c r="F345" s="27" t="s">
        <v>27</v>
      </c>
      <c r="G345" s="104"/>
      <c r="H345" s="122"/>
    </row>
    <row r="346" spans="1:8" ht="33.75" thickBot="1" x14ac:dyDescent="0.3">
      <c r="A346" s="103"/>
      <c r="B346" s="103"/>
      <c r="C346" s="103"/>
      <c r="D346" s="8"/>
      <c r="E346" s="57"/>
      <c r="F346" s="105" t="s">
        <v>206</v>
      </c>
      <c r="G346" s="106">
        <v>4251</v>
      </c>
      <c r="H346" s="48">
        <v>95000</v>
      </c>
    </row>
    <row r="347" spans="1:8" ht="18" hidden="1" thickBot="1" x14ac:dyDescent="0.3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340000</v>
      </c>
    </row>
    <row r="355" spans="1:8" ht="17.25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8" thickBot="1" x14ac:dyDescent="0.3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>
        <v>340000</v>
      </c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44" t="s">
        <v>92</v>
      </c>
      <c r="G365" s="141">
        <v>5113</v>
      </c>
      <c r="H365" s="37"/>
    </row>
    <row r="366" spans="1:8" ht="17.25" x14ac:dyDescent="0.25">
      <c r="A366" s="103"/>
      <c r="B366" s="103"/>
      <c r="C366" s="103"/>
      <c r="D366" s="8"/>
      <c r="E366" s="57"/>
      <c r="F366" s="13" t="s">
        <v>23</v>
      </c>
      <c r="G366" s="99"/>
      <c r="H366" s="101"/>
    </row>
    <row r="367" spans="1:8" ht="34.5" x14ac:dyDescent="0.25">
      <c r="A367" s="103"/>
      <c r="B367" s="103"/>
      <c r="C367" s="103"/>
      <c r="D367" s="8"/>
      <c r="E367" s="57">
        <v>80005</v>
      </c>
      <c r="F367" s="71" t="s">
        <v>213</v>
      </c>
      <c r="G367" s="102"/>
      <c r="H367" s="62">
        <f>+H371+H372</f>
        <v>200000</v>
      </c>
    </row>
    <row r="368" spans="1:8" ht="17.25" x14ac:dyDescent="0.25">
      <c r="A368" s="103"/>
      <c r="B368" s="103"/>
      <c r="C368" s="103"/>
      <c r="D368" s="8"/>
      <c r="E368" s="57"/>
      <c r="F368" s="19" t="s">
        <v>25</v>
      </c>
      <c r="G368" s="102"/>
      <c r="H368" s="122"/>
    </row>
    <row r="369" spans="1:8" ht="34.5" x14ac:dyDescent="0.25">
      <c r="A369" s="103"/>
      <c r="B369" s="103"/>
      <c r="C369" s="103"/>
      <c r="D369" s="8"/>
      <c r="E369" s="57"/>
      <c r="F369" s="21" t="s">
        <v>214</v>
      </c>
      <c r="G369" s="102"/>
      <c r="H369" s="122"/>
    </row>
    <row r="370" spans="1:8" ht="33" x14ac:dyDescent="0.25">
      <c r="A370" s="103"/>
      <c r="B370" s="103"/>
      <c r="C370" s="103"/>
      <c r="D370" s="8"/>
      <c r="E370" s="57"/>
      <c r="F370" s="27" t="s">
        <v>27</v>
      </c>
      <c r="G370" s="104"/>
      <c r="H370" s="122"/>
    </row>
    <row r="371" spans="1:8" ht="17.25" hidden="1" x14ac:dyDescent="0.25">
      <c r="A371" s="103"/>
      <c r="B371" s="103"/>
      <c r="C371" s="103"/>
      <c r="D371" s="8"/>
      <c r="E371" s="57"/>
      <c r="F371" s="27" t="s">
        <v>695</v>
      </c>
      <c r="G371" s="104">
        <v>5112</v>
      </c>
      <c r="H371" s="31"/>
    </row>
    <row r="372" spans="1:8" ht="18" thickBot="1" x14ac:dyDescent="0.3">
      <c r="A372" s="103"/>
      <c r="B372" s="103"/>
      <c r="C372" s="103"/>
      <c r="D372" s="8"/>
      <c r="E372" s="57"/>
      <c r="F372" s="105" t="s">
        <v>92</v>
      </c>
      <c r="G372" s="106">
        <v>5113</v>
      </c>
      <c r="H372" s="48">
        <v>200000</v>
      </c>
    </row>
    <row r="373" spans="1:8" ht="17.25" x14ac:dyDescent="0.25">
      <c r="A373" s="103"/>
      <c r="B373" s="103"/>
      <c r="C373" s="103"/>
      <c r="D373" s="8"/>
      <c r="E373" s="25"/>
      <c r="F373" s="49" t="s">
        <v>23</v>
      </c>
      <c r="G373" s="148"/>
      <c r="H373" s="149"/>
    </row>
    <row r="374" spans="1:8" ht="69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6266045.5999999996</v>
      </c>
    </row>
    <row r="375" spans="1:8" ht="17.25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>
        <v>6266045.5999999996</v>
      </c>
    </row>
    <row r="379" spans="1:8" ht="17.25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2016240.8</v>
      </c>
    </row>
    <row r="381" spans="1:8" ht="17.25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8" thickBot="1" x14ac:dyDescent="0.3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>
        <v>2016240.8</v>
      </c>
    </row>
    <row r="385" spans="1:8" ht="17.25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62">
        <f>+H390</f>
        <v>3500000</v>
      </c>
    </row>
    <row r="387" spans="1:8" ht="17.25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>
        <v>3500000</v>
      </c>
    </row>
    <row r="391" spans="1:8" ht="17.25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62">
        <f>+H396</f>
        <v>753153.2</v>
      </c>
    </row>
    <row r="393" spans="1:8" ht="17.25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>
        <v>753153.2</v>
      </c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1364478.7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1312.3</v>
      </c>
    </row>
    <row r="405" spans="1:8" ht="17.25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3" x14ac:dyDescent="0.25">
      <c r="A407" s="103"/>
      <c r="B407" s="103"/>
      <c r="C407" s="103"/>
      <c r="D407" s="8"/>
      <c r="E407" s="25"/>
      <c r="F407" s="27" t="s">
        <v>27</v>
      </c>
      <c r="G407" s="102"/>
      <c r="H407" s="103"/>
    </row>
    <row r="408" spans="1:8" ht="17.25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>
        <v>868.3</v>
      </c>
    </row>
    <row r="409" spans="1:8" ht="18" thickBot="1" x14ac:dyDescent="0.3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>
        <v>444</v>
      </c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422034</v>
      </c>
    </row>
    <row r="414" spans="1:8" ht="17.25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3" x14ac:dyDescent="0.25">
      <c r="A416" s="103"/>
      <c r="B416" s="103"/>
      <c r="C416" s="103"/>
      <c r="D416" s="8"/>
      <c r="E416" s="25"/>
      <c r="F416" s="27" t="s">
        <v>27</v>
      </c>
      <c r="G416" s="102"/>
      <c r="H416" s="103"/>
    </row>
    <row r="417" spans="1:8" ht="33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>
        <v>62034</v>
      </c>
    </row>
    <row r="418" spans="1:8" ht="18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>
        <v>360000</v>
      </c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22776.799999999999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22776.799999999999</v>
      </c>
    </row>
    <row r="425" spans="1:8" ht="17.25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765928.6</v>
      </c>
    </row>
    <row r="427" spans="1:8" ht="17.25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>
        <v>48000</v>
      </c>
    </row>
    <row r="431" spans="1:8" ht="18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>
        <v>717928.6</v>
      </c>
    </row>
    <row r="432" spans="1:8" ht="17.25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114500</v>
      </c>
    </row>
    <row r="434" spans="1:8" ht="17.25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>
        <v>114500</v>
      </c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37927</v>
      </c>
    </row>
    <row r="447" spans="1:8" ht="17.25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>
        <v>37927</v>
      </c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172000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50000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50000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hidden="1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hidden="1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0</v>
      </c>
    </row>
    <row r="471" spans="1:8" ht="17.25" hidden="1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hidden="1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hidden="1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hidden="1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/>
    </row>
    <row r="475" spans="1:8" ht="17.25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+H480+H481</f>
        <v>122000</v>
      </c>
    </row>
    <row r="477" spans="1:8" ht="17.25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74.25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>
        <v>80000</v>
      </c>
    </row>
    <row r="481" spans="1:8" ht="18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>
        <v>42000</v>
      </c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2098000</v>
      </c>
    </row>
    <row r="491" spans="1:8" ht="17.25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+H501+H500</f>
        <v>580000</v>
      </c>
    </row>
    <row r="497" spans="1:8" ht="17.25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>
        <v>580000</v>
      </c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1518000</v>
      </c>
    </row>
    <row r="504" spans="1:8" ht="17.25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30" customHeight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thickBot="1" x14ac:dyDescent="0.3">
      <c r="A507" s="103"/>
      <c r="B507" s="103"/>
      <c r="C507" s="103"/>
      <c r="D507" s="8"/>
      <c r="E507" s="25"/>
      <c r="F507" s="105" t="s">
        <v>340</v>
      </c>
      <c r="G507" s="106">
        <v>5121</v>
      </c>
      <c r="H507" s="47">
        <v>1518000</v>
      </c>
    </row>
    <row r="508" spans="1:8" ht="17.25" hidden="1" x14ac:dyDescent="0.25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x14ac:dyDescent="0.25">
      <c r="A521" s="103"/>
      <c r="B521" s="103"/>
      <c r="C521" s="103"/>
      <c r="D521" s="6">
        <v>5016</v>
      </c>
      <c r="E521" s="25"/>
      <c r="F521" s="93" t="s">
        <v>707</v>
      </c>
      <c r="G521" s="102"/>
      <c r="H521" s="67">
        <f>+H527+H533+H539</f>
        <v>18473076.299999997</v>
      </c>
    </row>
    <row r="522" spans="1:8" ht="17.25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17278234.899999999</v>
      </c>
    </row>
    <row r="528" spans="1:8" ht="17.25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>
        <v>17278234.899999999</v>
      </c>
    </row>
    <row r="532" spans="1:8" ht="17.25" x14ac:dyDescent="0.25">
      <c r="A532" s="103"/>
      <c r="B532" s="103"/>
      <c r="C532" s="103"/>
      <c r="D532" s="8"/>
      <c r="E532" s="25"/>
      <c r="F532" s="13" t="s">
        <v>23</v>
      </c>
      <c r="G532" s="99"/>
      <c r="H532" s="290"/>
    </row>
    <row r="533" spans="1:8" ht="34.5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2">
        <f>+H537</f>
        <v>1194841.3999999999</v>
      </c>
    </row>
    <row r="534" spans="1:8" ht="17.25" x14ac:dyDescent="0.25">
      <c r="A534" s="103"/>
      <c r="B534" s="103"/>
      <c r="C534" s="103"/>
      <c r="D534" s="8"/>
      <c r="E534" s="25"/>
      <c r="F534" s="19" t="s">
        <v>25</v>
      </c>
      <c r="G534" s="102"/>
      <c r="H534" s="122"/>
    </row>
    <row r="535" spans="1:8" ht="61.5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22"/>
    </row>
    <row r="536" spans="1:8" ht="33" x14ac:dyDescent="0.25">
      <c r="A536" s="103"/>
      <c r="B536" s="103"/>
      <c r="C536" s="103"/>
      <c r="D536" s="8"/>
      <c r="E536" s="25"/>
      <c r="F536" s="27" t="s">
        <v>27</v>
      </c>
      <c r="G536" s="104"/>
      <c r="H536" s="122"/>
    </row>
    <row r="537" spans="1:8" ht="33.75" thickBot="1" x14ac:dyDescent="0.3">
      <c r="A537" s="103"/>
      <c r="B537" s="103"/>
      <c r="C537" s="103"/>
      <c r="D537" s="8"/>
      <c r="E537" s="25"/>
      <c r="F537" s="80" t="s">
        <v>164</v>
      </c>
      <c r="G537" s="106">
        <v>4511</v>
      </c>
      <c r="H537" s="48">
        <v>1194841.3999999999</v>
      </c>
    </row>
    <row r="538" spans="1:8" ht="17.25" hidden="1" x14ac:dyDescent="0.25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19253199.300000001</v>
      </c>
    </row>
    <row r="545" spans="1:8" ht="18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+H553+H559+H571+H565</f>
        <v>18253199.300000001</v>
      </c>
    </row>
    <row r="548" spans="1:8" ht="17.25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4876936</v>
      </c>
    </row>
    <row r="554" spans="1:8" ht="17.25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>
        <v>4876936</v>
      </c>
    </row>
    <row r="558" spans="1:8" ht="17.25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3500000</v>
      </c>
    </row>
    <row r="560" spans="1:8" ht="17.25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>
        <v>3500000</v>
      </c>
    </row>
    <row r="564" spans="1:8" ht="17.25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9640000</v>
      </c>
    </row>
    <row r="566" spans="1:8" ht="17.25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>
        <v>9640000</v>
      </c>
    </row>
    <row r="570" spans="1:8" ht="17.25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>
        <f>+H575</f>
        <v>236263.3</v>
      </c>
    </row>
    <row r="572" spans="1:8" ht="17.25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>
        <v>236263.3</v>
      </c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1000000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1000000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1000000</v>
      </c>
    </row>
    <row r="588" spans="1:8" ht="17.25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142000</v>
      </c>
    </row>
    <row r="589" spans="1:8" ht="17.25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x14ac:dyDescent="0.25">
      <c r="A590" s="8"/>
      <c r="B590" s="8"/>
      <c r="C590" s="8" t="s">
        <v>93</v>
      </c>
      <c r="D590" s="8"/>
      <c r="E590" s="25"/>
      <c r="F590" s="6" t="s">
        <v>276</v>
      </c>
      <c r="G590" s="102"/>
      <c r="H590" s="76">
        <f>+H593</f>
        <v>142000</v>
      </c>
    </row>
    <row r="591" spans="1:8" ht="18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142000</v>
      </c>
    </row>
    <row r="594" spans="1:8" ht="17.25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122000</v>
      </c>
    </row>
    <row r="600" spans="1:8" ht="17.25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51" customHeight="1" x14ac:dyDescent="0.25">
      <c r="A601" s="8"/>
      <c r="B601" s="8"/>
      <c r="C601" s="8"/>
      <c r="D601" s="8"/>
      <c r="E601" s="25"/>
      <c r="F601" s="21" t="s">
        <v>710</v>
      </c>
      <c r="G601" s="102"/>
      <c r="H601" s="103"/>
    </row>
    <row r="602" spans="1:8" ht="33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>
        <v>32000</v>
      </c>
    </row>
    <row r="604" spans="1:8" ht="18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>
        <v>90000</v>
      </c>
    </row>
    <row r="605" spans="1:8" ht="17.25" x14ac:dyDescent="0.25">
      <c r="A605" s="8"/>
      <c r="B605" s="8"/>
      <c r="C605" s="8"/>
      <c r="D605" s="8"/>
      <c r="E605" s="25"/>
      <c r="F605" s="13" t="s">
        <v>23</v>
      </c>
      <c r="G605" s="99"/>
      <c r="H605" s="101"/>
    </row>
    <row r="606" spans="1:8" ht="34.5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20000</v>
      </c>
    </row>
    <row r="607" spans="1:8" ht="17.25" x14ac:dyDescent="0.25">
      <c r="A607" s="8"/>
      <c r="B607" s="8"/>
      <c r="C607" s="8"/>
      <c r="D607" s="8"/>
      <c r="E607" s="25"/>
      <c r="F607" s="19" t="s">
        <v>25</v>
      </c>
      <c r="G607" s="102"/>
      <c r="H607" s="122"/>
    </row>
    <row r="608" spans="1:8" ht="51.75" x14ac:dyDescent="0.25">
      <c r="A608" s="8"/>
      <c r="B608" s="8"/>
      <c r="C608" s="8"/>
      <c r="D608" s="8"/>
      <c r="E608" s="25"/>
      <c r="F608" s="21" t="s">
        <v>741</v>
      </c>
      <c r="G608" s="102"/>
      <c r="H608" s="122"/>
    </row>
    <row r="609" spans="1:8" ht="33" x14ac:dyDescent="0.25">
      <c r="A609" s="8"/>
      <c r="B609" s="8"/>
      <c r="C609" s="8"/>
      <c r="D609" s="8"/>
      <c r="E609" s="25"/>
      <c r="F609" s="27" t="s">
        <v>27</v>
      </c>
      <c r="G609" s="104"/>
      <c r="H609" s="122"/>
    </row>
    <row r="610" spans="1:8" ht="18" thickBot="1" x14ac:dyDescent="0.3">
      <c r="A610" s="8"/>
      <c r="B610" s="8"/>
      <c r="C610" s="8"/>
      <c r="D610" s="8"/>
      <c r="E610" s="25"/>
      <c r="F610" s="45" t="s">
        <v>88</v>
      </c>
      <c r="G610" s="46">
        <v>5132</v>
      </c>
      <c r="H610" s="48">
        <v>20000</v>
      </c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-5241847.1000000006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-5241847.1000000006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1004336</v>
      </c>
    </row>
    <row r="617" spans="1:8" ht="17.25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x14ac:dyDescent="0.25">
      <c r="A618" s="8"/>
      <c r="B618" s="8"/>
      <c r="C618" s="8"/>
      <c r="D618" s="8"/>
      <c r="E618" s="25"/>
      <c r="F618" s="21" t="s">
        <v>711</v>
      </c>
      <c r="G618" s="102"/>
      <c r="H618" s="103"/>
    </row>
    <row r="619" spans="1:8" ht="17.25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x14ac:dyDescent="0.25">
      <c r="A622" s="8"/>
      <c r="B622" s="8"/>
      <c r="C622" s="8"/>
      <c r="D622" s="8"/>
      <c r="E622" s="38">
        <v>50090</v>
      </c>
      <c r="F622" s="71" t="s">
        <v>288</v>
      </c>
      <c r="G622" s="102"/>
      <c r="H622" s="61">
        <f>+H626</f>
        <v>25000</v>
      </c>
    </row>
    <row r="623" spans="1:8" ht="17.25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thickBot="1" x14ac:dyDescent="0.35">
      <c r="A626" s="8"/>
      <c r="B626" s="8"/>
      <c r="C626" s="103"/>
      <c r="D626" s="8"/>
      <c r="E626" s="25"/>
      <c r="F626" s="105" t="s">
        <v>338</v>
      </c>
      <c r="G626" s="180">
        <v>4269</v>
      </c>
      <c r="H626" s="37">
        <v>25000</v>
      </c>
    </row>
    <row r="627" spans="1:8" ht="17.25" x14ac:dyDescent="0.25">
      <c r="A627" s="8"/>
      <c r="B627" s="8"/>
      <c r="C627" s="103"/>
      <c r="D627" s="8"/>
      <c r="E627" s="57"/>
      <c r="F627" s="13" t="s">
        <v>23</v>
      </c>
      <c r="G627" s="99"/>
      <c r="H627" s="101"/>
    </row>
    <row r="628" spans="1:8" ht="17.25" x14ac:dyDescent="0.25">
      <c r="A628" s="8"/>
      <c r="B628" s="8"/>
      <c r="C628" s="103"/>
      <c r="D628" s="8"/>
      <c r="E628" s="57">
        <v>50022</v>
      </c>
      <c r="F628" s="71" t="s">
        <v>290</v>
      </c>
      <c r="G628" s="102"/>
      <c r="H628" s="62">
        <f>+H633+H632</f>
        <v>717792</v>
      </c>
    </row>
    <row r="629" spans="1:8" ht="17.25" x14ac:dyDescent="0.25">
      <c r="A629" s="8"/>
      <c r="B629" s="8"/>
      <c r="C629" s="103"/>
      <c r="D629" s="8"/>
      <c r="E629" s="57"/>
      <c r="F629" s="19" t="s">
        <v>25</v>
      </c>
      <c r="G629" s="102"/>
      <c r="H629" s="122"/>
    </row>
    <row r="630" spans="1:8" ht="69" x14ac:dyDescent="0.25">
      <c r="A630" s="8"/>
      <c r="B630" s="8"/>
      <c r="C630" s="103"/>
      <c r="D630" s="8"/>
      <c r="E630" s="57"/>
      <c r="F630" s="21" t="s">
        <v>291</v>
      </c>
      <c r="G630" s="102"/>
      <c r="H630" s="122"/>
    </row>
    <row r="631" spans="1:8" ht="33" x14ac:dyDescent="0.25">
      <c r="A631" s="8"/>
      <c r="B631" s="8"/>
      <c r="C631" s="103"/>
      <c r="D631" s="8"/>
      <c r="E631" s="57"/>
      <c r="F631" s="27" t="s">
        <v>27</v>
      </c>
      <c r="G631" s="104"/>
      <c r="H631" s="122"/>
    </row>
    <row r="632" spans="1:8" ht="17.25" x14ac:dyDescent="0.25">
      <c r="A632" s="8"/>
      <c r="B632" s="8"/>
      <c r="C632" s="103"/>
      <c r="D632" s="8"/>
      <c r="E632" s="57"/>
      <c r="F632" s="27" t="s">
        <v>57</v>
      </c>
      <c r="G632" s="104">
        <v>4239</v>
      </c>
      <c r="H632" s="31">
        <v>600000</v>
      </c>
    </row>
    <row r="633" spans="1:8" ht="33.75" thickBot="1" x14ac:dyDescent="0.3">
      <c r="A633" s="8"/>
      <c r="B633" s="8"/>
      <c r="C633" s="103"/>
      <c r="D633" s="8"/>
      <c r="E633" s="57"/>
      <c r="F633" s="209" t="s">
        <v>164</v>
      </c>
      <c r="G633" s="322" t="s">
        <v>74</v>
      </c>
      <c r="H633" s="287">
        <v>117792</v>
      </c>
    </row>
    <row r="634" spans="1:8" ht="17.25" x14ac:dyDescent="0.25">
      <c r="A634" s="8"/>
      <c r="B634" s="8"/>
      <c r="C634" s="103"/>
      <c r="D634" s="8"/>
      <c r="E634" s="57"/>
      <c r="F634" s="13" t="s">
        <v>23</v>
      </c>
      <c r="G634" s="99"/>
      <c r="H634" s="101"/>
    </row>
    <row r="635" spans="1:8" ht="17.25" x14ac:dyDescent="0.25">
      <c r="A635" s="8"/>
      <c r="B635" s="8"/>
      <c r="C635" s="103"/>
      <c r="D635" s="8"/>
      <c r="E635" s="57" t="s">
        <v>874</v>
      </c>
      <c r="F635" s="71" t="s">
        <v>292</v>
      </c>
      <c r="G635" s="102"/>
      <c r="H635" s="62">
        <f>+H639</f>
        <v>261544</v>
      </c>
    </row>
    <row r="636" spans="1:8" ht="17.25" x14ac:dyDescent="0.25">
      <c r="A636" s="8"/>
      <c r="B636" s="8"/>
      <c r="C636" s="103"/>
      <c r="D636" s="8"/>
      <c r="E636" s="57"/>
      <c r="F636" s="19" t="s">
        <v>25</v>
      </c>
      <c r="G636" s="102"/>
      <c r="H636" s="289">
        <f>+H649</f>
        <v>0</v>
      </c>
    </row>
    <row r="637" spans="1:8" ht="27" customHeight="1" x14ac:dyDescent="0.25">
      <c r="A637" s="8"/>
      <c r="B637" s="8"/>
      <c r="C637" s="103"/>
      <c r="D637" s="103"/>
      <c r="E637" s="57"/>
      <c r="F637" s="41" t="s">
        <v>293</v>
      </c>
      <c r="G637" s="102"/>
      <c r="H637" s="122"/>
    </row>
    <row r="638" spans="1:8" ht="33" x14ac:dyDescent="0.25">
      <c r="A638" s="8"/>
      <c r="B638" s="8"/>
      <c r="C638" s="103"/>
      <c r="D638" s="103"/>
      <c r="E638" s="57"/>
      <c r="F638" s="27" t="s">
        <v>27</v>
      </c>
      <c r="G638" s="104"/>
      <c r="H638" s="122"/>
    </row>
    <row r="639" spans="1:8" ht="18" thickBot="1" x14ac:dyDescent="0.3">
      <c r="A639" s="8"/>
      <c r="B639" s="8"/>
      <c r="C639" s="103"/>
      <c r="D639" s="103"/>
      <c r="E639" s="57"/>
      <c r="F639" s="144" t="s">
        <v>91</v>
      </c>
      <c r="G639" s="141">
        <v>5112</v>
      </c>
      <c r="H639" s="287">
        <v>261544</v>
      </c>
    </row>
    <row r="640" spans="1:8" ht="18" hidden="1" thickBot="1" x14ac:dyDescent="0.3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4.5" hidden="1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7.25" hidden="1" x14ac:dyDescent="0.25">
      <c r="A645" s="8"/>
      <c r="B645" s="8"/>
      <c r="C645" s="103"/>
      <c r="D645" s="103"/>
      <c r="E645" s="57"/>
      <c r="F645" s="27" t="s">
        <v>57</v>
      </c>
      <c r="G645" s="104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720189.4</v>
      </c>
    </row>
    <row r="649" spans="1:8" ht="17.25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720189.4</v>
      </c>
    </row>
    <row r="655" spans="1:8" ht="17.25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>
        <v>720189.4</v>
      </c>
    </row>
    <row r="659" spans="1:8" ht="17.25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342383</v>
      </c>
    </row>
    <row r="661" spans="1:8" ht="17.25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thickBot="1" x14ac:dyDescent="0.3">
      <c r="A664" s="8"/>
      <c r="B664" s="8"/>
      <c r="C664" s="103"/>
      <c r="D664" s="8"/>
      <c r="E664" s="25"/>
      <c r="F664" s="171" t="s">
        <v>301</v>
      </c>
      <c r="G664" s="151"/>
      <c r="H664" s="120"/>
    </row>
    <row r="665" spans="1:8" ht="17.25" x14ac:dyDescent="0.25">
      <c r="A665" s="8"/>
      <c r="B665" s="8"/>
      <c r="C665" s="103"/>
      <c r="D665" s="8"/>
      <c r="E665" s="57"/>
      <c r="F665" s="13" t="s">
        <v>23</v>
      </c>
      <c r="G665" s="99"/>
      <c r="H665" s="101"/>
    </row>
    <row r="666" spans="1:8" ht="34.5" x14ac:dyDescent="0.25">
      <c r="A666" s="8"/>
      <c r="B666" s="8"/>
      <c r="C666" s="103"/>
      <c r="D666" s="8"/>
      <c r="E666" s="57">
        <v>50025</v>
      </c>
      <c r="F666" s="71" t="s">
        <v>302</v>
      </c>
      <c r="G666" s="102"/>
      <c r="H666" s="62">
        <f>+H671+H670</f>
        <v>342383</v>
      </c>
    </row>
    <row r="667" spans="1:8" ht="17.25" x14ac:dyDescent="0.25">
      <c r="A667" s="8"/>
      <c r="B667" s="8"/>
      <c r="C667" s="103"/>
      <c r="D667" s="8"/>
      <c r="E667" s="57"/>
      <c r="F667" s="19" t="s">
        <v>25</v>
      </c>
      <c r="G667" s="102"/>
      <c r="H667" s="122"/>
    </row>
    <row r="668" spans="1:8" ht="34.5" x14ac:dyDescent="0.25">
      <c r="A668" s="8"/>
      <c r="B668" s="8"/>
      <c r="C668" s="103"/>
      <c r="D668" s="8"/>
      <c r="E668" s="57"/>
      <c r="F668" s="21" t="s">
        <v>303</v>
      </c>
      <c r="G668" s="102"/>
      <c r="H668" s="122"/>
    </row>
    <row r="669" spans="1:8" ht="33" x14ac:dyDescent="0.25">
      <c r="A669" s="8"/>
      <c r="B669" s="8"/>
      <c r="C669" s="103"/>
      <c r="D669" s="8"/>
      <c r="E669" s="57"/>
      <c r="F669" s="27" t="s">
        <v>27</v>
      </c>
      <c r="G669" s="102"/>
      <c r="H669" s="122"/>
    </row>
    <row r="670" spans="1:8" ht="17.25" hidden="1" x14ac:dyDescent="0.25">
      <c r="A670" s="8"/>
      <c r="B670" s="8"/>
      <c r="C670" s="103"/>
      <c r="D670" s="8"/>
      <c r="E670" s="57"/>
      <c r="F670" s="41" t="s">
        <v>57</v>
      </c>
      <c r="G670" s="94">
        <v>4239</v>
      </c>
      <c r="H670" s="84"/>
    </row>
    <row r="671" spans="1:8" ht="33.75" thickBot="1" x14ac:dyDescent="0.3">
      <c r="A671" s="8"/>
      <c r="B671" s="8"/>
      <c r="C671" s="103"/>
      <c r="D671" s="8"/>
      <c r="E671" s="57"/>
      <c r="F671" s="85" t="s">
        <v>164</v>
      </c>
      <c r="G671" s="96" t="s">
        <v>74</v>
      </c>
      <c r="H671" s="98">
        <v>342383</v>
      </c>
    </row>
    <row r="672" spans="1:8" ht="17.25" x14ac:dyDescent="0.25">
      <c r="A672" s="8"/>
      <c r="B672" s="8"/>
      <c r="C672" s="103"/>
      <c r="D672" s="8"/>
      <c r="E672" s="25"/>
      <c r="F672" s="49" t="s">
        <v>16</v>
      </c>
      <c r="G672" s="148"/>
      <c r="H672" s="149"/>
    </row>
    <row r="673" spans="1:8" ht="17.25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-8001200</v>
      </c>
    </row>
    <row r="674" spans="1:8" ht="17.25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-8002000</v>
      </c>
    </row>
    <row r="680" spans="1:8" ht="17.25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x14ac:dyDescent="0.25">
      <c r="A683" s="103"/>
      <c r="B683" s="103"/>
      <c r="C683" s="103"/>
      <c r="D683" s="8"/>
      <c r="E683" s="25"/>
      <c r="F683" s="27" t="s">
        <v>855</v>
      </c>
      <c r="G683" s="104">
        <v>8111</v>
      </c>
      <c r="H683" s="30">
        <v>-2300000</v>
      </c>
    </row>
    <row r="684" spans="1:8" ht="17.25" x14ac:dyDescent="0.25">
      <c r="A684" s="103"/>
      <c r="B684" s="103"/>
      <c r="C684" s="103"/>
      <c r="D684" s="8"/>
      <c r="E684" s="25"/>
      <c r="F684" s="27" t="s">
        <v>856</v>
      </c>
      <c r="G684" s="104">
        <v>8121</v>
      </c>
      <c r="H684" s="30">
        <v>-2000</v>
      </c>
    </row>
    <row r="685" spans="1:8" ht="18" thickBot="1" x14ac:dyDescent="0.3">
      <c r="A685" s="103"/>
      <c r="B685" s="103"/>
      <c r="C685" s="103"/>
      <c r="D685" s="8"/>
      <c r="E685" s="25"/>
      <c r="F685" s="105" t="s">
        <v>857</v>
      </c>
      <c r="G685" s="106">
        <v>8411</v>
      </c>
      <c r="H685" s="47">
        <v>-5700000</v>
      </c>
    </row>
    <row r="686" spans="1:8" ht="17.25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800</v>
      </c>
    </row>
    <row r="688" spans="1:8" ht="17.25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30">
        <v>800</v>
      </c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53801.7</v>
      </c>
    </row>
    <row r="695" spans="1:8" ht="17.25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53801.7</v>
      </c>
    </row>
    <row r="701" spans="1:8" ht="17.25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>
        <v>42001.7</v>
      </c>
    </row>
    <row r="705" spans="1:8" ht="33.75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>
        <v>11800</v>
      </c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347500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300000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300000</v>
      </c>
    </row>
    <row r="719" spans="1:8" ht="17.25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47500</v>
      </c>
    </row>
    <row r="721" spans="1:8" ht="17.25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3" x14ac:dyDescent="0.25">
      <c r="A723" s="103"/>
      <c r="B723" s="103"/>
      <c r="C723" s="103"/>
      <c r="D723" s="103"/>
      <c r="E723" s="25"/>
      <c r="F723" s="27" t="s">
        <v>27</v>
      </c>
      <c r="G723" s="111"/>
      <c r="H723" s="83"/>
    </row>
    <row r="724" spans="1:8" ht="18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>
        <v>47500</v>
      </c>
    </row>
    <row r="725" spans="1:8" ht="17.25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x14ac:dyDescent="0.25">
      <c r="A726" s="103"/>
      <c r="B726" s="103"/>
      <c r="C726" s="103"/>
      <c r="D726" s="6">
        <v>5060</v>
      </c>
      <c r="E726" s="57"/>
      <c r="F726" s="163" t="s">
        <v>742</v>
      </c>
      <c r="G726" s="94"/>
      <c r="H726" s="84">
        <f>+H732</f>
        <v>291142.8</v>
      </c>
    </row>
    <row r="727" spans="1:8" ht="17.25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x14ac:dyDescent="0.25">
      <c r="A731" s="103"/>
      <c r="B731" s="103"/>
      <c r="C731" s="103"/>
      <c r="D731" s="103"/>
      <c r="E731" s="57" t="s">
        <v>831</v>
      </c>
      <c r="F731" s="173" t="s">
        <v>324</v>
      </c>
      <c r="G731" s="92"/>
      <c r="H731" s="290"/>
    </row>
    <row r="732" spans="1:8" ht="34.5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291142.8</v>
      </c>
    </row>
    <row r="733" spans="1:8" ht="17.25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3" x14ac:dyDescent="0.25">
      <c r="A735" s="103"/>
      <c r="B735" s="103"/>
      <c r="C735" s="103"/>
      <c r="D735" s="103"/>
      <c r="E735" s="57"/>
      <c r="F735" s="27" t="s">
        <v>27</v>
      </c>
      <c r="G735" s="94"/>
      <c r="H735" s="84"/>
    </row>
    <row r="736" spans="1:8" ht="17.25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>
        <v>155587.1</v>
      </c>
    </row>
    <row r="737" spans="1:8" ht="17.25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>
        <v>30000</v>
      </c>
    </row>
    <row r="738" spans="1:8" ht="33.75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>
        <v>105555.7</v>
      </c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12437737.699999999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7070304.4000000004</v>
      </c>
    </row>
    <row r="742" spans="1:8" ht="17.25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7070304.4000000004</v>
      </c>
    </row>
    <row r="744" spans="1:8" ht="18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7041504.4000000004</v>
      </c>
    </row>
    <row r="747" spans="1:8" ht="17.25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thickBot="1" x14ac:dyDescent="0.3">
      <c r="A750" s="103"/>
      <c r="B750" s="103"/>
      <c r="C750" s="103"/>
      <c r="D750" s="8"/>
      <c r="E750" s="25"/>
      <c r="F750" s="22" t="s">
        <v>335</v>
      </c>
      <c r="G750" s="124"/>
      <c r="H750" s="124"/>
    </row>
    <row r="751" spans="1:8" ht="17.25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34000</v>
      </c>
    </row>
    <row r="753" spans="1:8" ht="17.25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>
        <v>34000</v>
      </c>
    </row>
    <row r="758" spans="1:8" ht="18" hidden="1" thickBot="1" x14ac:dyDescent="0.35">
      <c r="A758" s="103"/>
      <c r="B758" s="103"/>
      <c r="C758" s="103"/>
      <c r="D758" s="8"/>
      <c r="E758" s="25"/>
      <c r="F758" s="144" t="s">
        <v>338</v>
      </c>
      <c r="G758" s="271">
        <v>4269</v>
      </c>
      <c r="H758" s="37"/>
    </row>
    <row r="759" spans="1:8" ht="17.25" x14ac:dyDescent="0.25">
      <c r="A759" s="103"/>
      <c r="B759" s="103"/>
      <c r="C759" s="103"/>
      <c r="D759" s="8"/>
      <c r="E759" s="57"/>
      <c r="F759" s="385" t="s">
        <v>23</v>
      </c>
      <c r="G759" s="386"/>
      <c r="H759" s="504"/>
    </row>
    <row r="760" spans="1:8" ht="41.25" customHeight="1" x14ac:dyDescent="0.25">
      <c r="A760" s="103"/>
      <c r="B760" s="103"/>
      <c r="C760" s="103"/>
      <c r="D760" s="8"/>
      <c r="E760" s="253" t="s">
        <v>339</v>
      </c>
      <c r="F760" s="367" t="s">
        <v>784</v>
      </c>
      <c r="G760" s="103"/>
      <c r="H760" s="368">
        <f>+H764+H765</f>
        <v>1024893.4</v>
      </c>
    </row>
    <row r="761" spans="1:8" ht="17.25" x14ac:dyDescent="0.25">
      <c r="A761" s="103"/>
      <c r="B761" s="103"/>
      <c r="C761" s="103"/>
      <c r="D761" s="8"/>
      <c r="E761" s="57"/>
      <c r="F761" s="369" t="s">
        <v>25</v>
      </c>
      <c r="G761" s="103"/>
      <c r="H761" s="391"/>
    </row>
    <row r="762" spans="1:8" ht="51.75" x14ac:dyDescent="0.25">
      <c r="A762" s="103"/>
      <c r="B762" s="103"/>
      <c r="C762" s="103"/>
      <c r="D762" s="8"/>
      <c r="E762" s="57"/>
      <c r="F762" s="370" t="s">
        <v>785</v>
      </c>
      <c r="G762" s="103"/>
      <c r="H762" s="391"/>
    </row>
    <row r="763" spans="1:8" ht="33" x14ac:dyDescent="0.25">
      <c r="A763" s="103"/>
      <c r="B763" s="103"/>
      <c r="C763" s="103"/>
      <c r="D763" s="8"/>
      <c r="E763" s="57"/>
      <c r="F763" s="371" t="s">
        <v>27</v>
      </c>
      <c r="G763" s="103"/>
      <c r="H763" s="391"/>
    </row>
    <row r="764" spans="1:8" ht="17.25" x14ac:dyDescent="0.25">
      <c r="A764" s="103"/>
      <c r="B764" s="103"/>
      <c r="C764" s="103"/>
      <c r="D764" s="8"/>
      <c r="E764" s="57"/>
      <c r="F764" s="371" t="s">
        <v>340</v>
      </c>
      <c r="G764" s="104">
        <v>5121</v>
      </c>
      <c r="H764" s="339">
        <v>904980</v>
      </c>
    </row>
    <row r="765" spans="1:8" ht="18" thickBot="1" x14ac:dyDescent="0.3">
      <c r="A765" s="103"/>
      <c r="B765" s="103"/>
      <c r="C765" s="103"/>
      <c r="D765" s="8"/>
      <c r="E765" s="57"/>
      <c r="F765" s="397" t="s">
        <v>87</v>
      </c>
      <c r="G765" s="389">
        <v>5129</v>
      </c>
      <c r="H765" s="343">
        <v>119913.4</v>
      </c>
    </row>
    <row r="766" spans="1:8" ht="17.25" x14ac:dyDescent="0.25">
      <c r="A766" s="103"/>
      <c r="B766" s="103"/>
      <c r="C766" s="103"/>
      <c r="D766" s="8"/>
      <c r="E766" s="25"/>
      <c r="F766" s="49" t="s">
        <v>23</v>
      </c>
      <c r="G766" s="384"/>
      <c r="H766" s="177"/>
    </row>
    <row r="767" spans="1:8" ht="17.25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231511</v>
      </c>
    </row>
    <row r="768" spans="1:8" ht="17.25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>
        <v>231511</v>
      </c>
    </row>
    <row r="772" spans="1:8" ht="17.25" x14ac:dyDescent="0.25">
      <c r="A772" s="103"/>
      <c r="B772" s="103"/>
      <c r="C772" s="103"/>
      <c r="D772" s="103"/>
      <c r="E772" s="57"/>
      <c r="F772" s="13" t="s">
        <v>23</v>
      </c>
      <c r="G772" s="100"/>
      <c r="H772" s="101"/>
    </row>
    <row r="773" spans="1:8" ht="34.5" x14ac:dyDescent="0.25">
      <c r="A773" s="103"/>
      <c r="B773" s="103"/>
      <c r="C773" s="103"/>
      <c r="D773" s="103"/>
      <c r="E773" s="57">
        <v>50032</v>
      </c>
      <c r="F773" s="71" t="s">
        <v>343</v>
      </c>
      <c r="G773" s="103"/>
      <c r="H773" s="62">
        <f>SUM(H777:H793)</f>
        <v>5659279.5</v>
      </c>
    </row>
    <row r="774" spans="1:8" ht="17.25" x14ac:dyDescent="0.25">
      <c r="A774" s="103"/>
      <c r="B774" s="103"/>
      <c r="C774" s="103"/>
      <c r="D774" s="103"/>
      <c r="E774" s="57"/>
      <c r="F774" s="19" t="s">
        <v>25</v>
      </c>
      <c r="G774" s="103"/>
      <c r="H774" s="122"/>
    </row>
    <row r="775" spans="1:8" ht="86.25" x14ac:dyDescent="0.25">
      <c r="A775" s="103"/>
      <c r="B775" s="103"/>
      <c r="C775" s="103"/>
      <c r="D775" s="103"/>
      <c r="E775" s="57"/>
      <c r="F775" s="21" t="s">
        <v>344</v>
      </c>
      <c r="G775" s="103"/>
      <c r="H775" s="122"/>
    </row>
    <row r="776" spans="1:8" ht="33" x14ac:dyDescent="0.25">
      <c r="A776" s="103"/>
      <c r="B776" s="103"/>
      <c r="C776" s="103"/>
      <c r="D776" s="103"/>
      <c r="E776" s="57"/>
      <c r="F776" s="27" t="s">
        <v>27</v>
      </c>
      <c r="G776" s="103"/>
      <c r="H776" s="122"/>
    </row>
    <row r="777" spans="1:8" ht="17.25" x14ac:dyDescent="0.25">
      <c r="A777" s="103"/>
      <c r="B777" s="103"/>
      <c r="C777" s="103"/>
      <c r="D777" s="103"/>
      <c r="E777" s="57"/>
      <c r="F777" s="34" t="s">
        <v>845</v>
      </c>
      <c r="G777" s="29">
        <v>4111</v>
      </c>
      <c r="H777" s="84">
        <v>3477555.6</v>
      </c>
    </row>
    <row r="778" spans="1:8" ht="33" x14ac:dyDescent="0.25">
      <c r="A778" s="103"/>
      <c r="B778" s="103"/>
      <c r="C778" s="103"/>
      <c r="D778" s="103"/>
      <c r="E778" s="57"/>
      <c r="F778" s="28" t="s">
        <v>30</v>
      </c>
      <c r="G778" s="29" t="s">
        <v>345</v>
      </c>
      <c r="H778" s="84">
        <v>97636.3</v>
      </c>
    </row>
    <row r="779" spans="1:8" ht="17.25" x14ac:dyDescent="0.25">
      <c r="A779" s="103"/>
      <c r="B779" s="103"/>
      <c r="C779" s="103"/>
      <c r="D779" s="103"/>
      <c r="E779" s="57"/>
      <c r="F779" s="34" t="s">
        <v>844</v>
      </c>
      <c r="G779" s="29">
        <v>4212</v>
      </c>
      <c r="H779" s="84">
        <v>13104</v>
      </c>
    </row>
    <row r="780" spans="1:8" ht="17.25" x14ac:dyDescent="0.25">
      <c r="A780" s="103"/>
      <c r="B780" s="103"/>
      <c r="C780" s="103"/>
      <c r="D780" s="103"/>
      <c r="E780" s="57"/>
      <c r="F780" s="34" t="s">
        <v>843</v>
      </c>
      <c r="G780" s="29">
        <v>4213</v>
      </c>
      <c r="H780" s="84">
        <v>5600</v>
      </c>
    </row>
    <row r="781" spans="1:8" ht="17.25" x14ac:dyDescent="0.25">
      <c r="A781" s="103"/>
      <c r="B781" s="103"/>
      <c r="C781" s="103"/>
      <c r="D781" s="103"/>
      <c r="E781" s="57"/>
      <c r="F781" s="33" t="s">
        <v>842</v>
      </c>
      <c r="G781" s="29">
        <v>4214</v>
      </c>
      <c r="H781" s="84">
        <v>2685.6</v>
      </c>
    </row>
    <row r="782" spans="1:8" ht="17.25" x14ac:dyDescent="0.25">
      <c r="A782" s="103"/>
      <c r="B782" s="103"/>
      <c r="C782" s="103"/>
      <c r="D782" s="103"/>
      <c r="E782" s="57"/>
      <c r="F782" s="33" t="s">
        <v>841</v>
      </c>
      <c r="G782" s="29">
        <v>4215</v>
      </c>
      <c r="H782" s="84">
        <v>21895</v>
      </c>
    </row>
    <row r="783" spans="1:8" ht="17.25" x14ac:dyDescent="0.25">
      <c r="A783" s="103"/>
      <c r="B783" s="103"/>
      <c r="C783" s="103"/>
      <c r="D783" s="103"/>
      <c r="E783" s="57"/>
      <c r="F783" s="33" t="s">
        <v>839</v>
      </c>
      <c r="G783" s="29" t="s">
        <v>40</v>
      </c>
      <c r="H783" s="84">
        <v>2000</v>
      </c>
    </row>
    <row r="784" spans="1:8" ht="17.25" x14ac:dyDescent="0.25">
      <c r="A784" s="103"/>
      <c r="B784" s="103"/>
      <c r="C784" s="103"/>
      <c r="D784" s="103"/>
      <c r="E784" s="57"/>
      <c r="F784" s="33" t="s">
        <v>840</v>
      </c>
      <c r="G784" s="29" t="s">
        <v>48</v>
      </c>
      <c r="H784" s="84">
        <v>4850</v>
      </c>
    </row>
    <row r="785" spans="1:9" ht="17.25" x14ac:dyDescent="0.25">
      <c r="A785" s="103"/>
      <c r="B785" s="103"/>
      <c r="C785" s="103"/>
      <c r="D785" s="103"/>
      <c r="E785" s="57"/>
      <c r="F785" s="33" t="s">
        <v>158</v>
      </c>
      <c r="G785" s="29" t="s">
        <v>58</v>
      </c>
      <c r="H785" s="84">
        <v>24576</v>
      </c>
    </row>
    <row r="786" spans="1:9" ht="17.25" x14ac:dyDescent="0.25">
      <c r="A786" s="103"/>
      <c r="B786" s="103"/>
      <c r="C786" s="103"/>
      <c r="D786" s="103"/>
      <c r="E786" s="57"/>
      <c r="F786" s="33" t="s">
        <v>138</v>
      </c>
      <c r="G786" s="29" t="s">
        <v>60</v>
      </c>
      <c r="H786" s="84">
        <v>1000</v>
      </c>
    </row>
    <row r="787" spans="1:9" ht="33" x14ac:dyDescent="0.25">
      <c r="A787" s="103"/>
      <c r="B787" s="103"/>
      <c r="C787" s="103"/>
      <c r="D787" s="103"/>
      <c r="E787" s="57"/>
      <c r="F787" s="32" t="s">
        <v>846</v>
      </c>
      <c r="G787" s="29" t="s">
        <v>64</v>
      </c>
      <c r="H787" s="84">
        <v>333400</v>
      </c>
    </row>
    <row r="788" spans="1:9" ht="17.25" x14ac:dyDescent="0.25">
      <c r="A788" s="103"/>
      <c r="B788" s="103"/>
      <c r="C788" s="103"/>
      <c r="D788" s="103"/>
      <c r="E788" s="57"/>
      <c r="F788" s="33" t="s">
        <v>847</v>
      </c>
      <c r="G788" s="29" t="s">
        <v>66</v>
      </c>
      <c r="H788" s="84">
        <v>31050</v>
      </c>
    </row>
    <row r="789" spans="1:9" ht="17.25" x14ac:dyDescent="0.25">
      <c r="A789" s="103"/>
      <c r="B789" s="103"/>
      <c r="C789" s="103"/>
      <c r="D789" s="103"/>
      <c r="E789" s="57"/>
      <c r="F789" s="34" t="s">
        <v>848</v>
      </c>
      <c r="G789" s="29" t="s">
        <v>68</v>
      </c>
      <c r="H789" s="84">
        <v>1355642</v>
      </c>
    </row>
    <row r="790" spans="1:9" ht="17.25" x14ac:dyDescent="0.25">
      <c r="A790" s="103"/>
      <c r="B790" s="103"/>
      <c r="C790" s="103"/>
      <c r="D790" s="103"/>
      <c r="E790" s="57"/>
      <c r="F790" s="34" t="s">
        <v>849</v>
      </c>
      <c r="G790" s="29" t="s">
        <v>70</v>
      </c>
      <c r="H790" s="84">
        <v>1780</v>
      </c>
    </row>
    <row r="791" spans="1:9" ht="17.25" x14ac:dyDescent="0.25">
      <c r="A791" s="103"/>
      <c r="B791" s="103"/>
      <c r="C791" s="103"/>
      <c r="D791" s="103"/>
      <c r="E791" s="57"/>
      <c r="F791" s="34" t="s">
        <v>421</v>
      </c>
      <c r="G791" s="29" t="s">
        <v>72</v>
      </c>
      <c r="H791" s="84">
        <v>277100</v>
      </c>
      <c r="I791" s="183"/>
    </row>
    <row r="792" spans="1:9" ht="17.25" x14ac:dyDescent="0.25">
      <c r="A792" s="103"/>
      <c r="B792" s="103"/>
      <c r="C792" s="103"/>
      <c r="D792" s="103"/>
      <c r="E792" s="57"/>
      <c r="F792" s="32" t="s">
        <v>132</v>
      </c>
      <c r="G792" s="29" t="s">
        <v>82</v>
      </c>
      <c r="H792" s="84">
        <v>7405</v>
      </c>
    </row>
    <row r="793" spans="1:9" ht="18" thickBot="1" x14ac:dyDescent="0.3">
      <c r="A793" s="103"/>
      <c r="B793" s="103"/>
      <c r="C793" s="103"/>
      <c r="D793" s="103"/>
      <c r="E793" s="57"/>
      <c r="F793" s="85" t="s">
        <v>217</v>
      </c>
      <c r="G793" s="96">
        <v>4861</v>
      </c>
      <c r="H793" s="98">
        <v>2000</v>
      </c>
    </row>
    <row r="794" spans="1:9" ht="17.25" x14ac:dyDescent="0.25">
      <c r="A794" s="103"/>
      <c r="B794" s="103"/>
      <c r="C794" s="103"/>
      <c r="D794" s="103"/>
      <c r="E794" s="25"/>
      <c r="F794" s="49" t="s">
        <v>23</v>
      </c>
      <c r="G794" s="149"/>
      <c r="H794" s="149"/>
    </row>
    <row r="795" spans="1:9" ht="51.75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91820.5</v>
      </c>
    </row>
    <row r="796" spans="1:9" ht="17.25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>
        <v>8820.5</v>
      </c>
    </row>
    <row r="800" spans="1:9" ht="18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>
        <v>83000</v>
      </c>
    </row>
    <row r="801" spans="1:8" ht="17.25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28800</v>
      </c>
    </row>
    <row r="803" spans="1:8" ht="17.25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28800</v>
      </c>
    </row>
    <row r="809" spans="1:8" ht="17.25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>
        <v>28800</v>
      </c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57"/>
      <c r="F829" s="13" t="s">
        <v>23</v>
      </c>
      <c r="G829" s="100"/>
      <c r="H829" s="101"/>
    </row>
    <row r="830" spans="1:8" ht="17.25" hidden="1" x14ac:dyDescent="0.25">
      <c r="A830" s="8"/>
      <c r="B830" s="8"/>
      <c r="C830" s="8"/>
      <c r="D830" s="8"/>
      <c r="E830" s="57" t="s">
        <v>797</v>
      </c>
      <c r="F830" s="93" t="s">
        <v>751</v>
      </c>
      <c r="G830" s="103"/>
      <c r="H830" s="62">
        <f>+H834</f>
        <v>0</v>
      </c>
    </row>
    <row r="831" spans="1:8" ht="17.25" hidden="1" x14ac:dyDescent="0.25">
      <c r="A831" s="8"/>
      <c r="B831" s="8"/>
      <c r="C831" s="8"/>
      <c r="D831" s="8"/>
      <c r="E831" s="57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57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57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48"/>
    </row>
    <row r="835" spans="1:8" ht="17.25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17100</v>
      </c>
    </row>
    <row r="836" spans="1:8" ht="17.25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17100</v>
      </c>
    </row>
    <row r="838" spans="1:8" ht="18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17100</v>
      </c>
    </row>
    <row r="841" spans="1:8" ht="17.25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14300</v>
      </c>
    </row>
    <row r="847" spans="1:8" ht="17.25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5.5" customHeight="1" x14ac:dyDescent="0.25">
      <c r="A848" s="103"/>
      <c r="B848" s="103"/>
      <c r="C848" s="103"/>
      <c r="D848" s="8"/>
      <c r="E848" s="25"/>
      <c r="F848" s="41" t="s">
        <v>712</v>
      </c>
      <c r="G848" s="103"/>
      <c r="H848" s="103"/>
    </row>
    <row r="849" spans="1:8" ht="33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>
        <v>14300</v>
      </c>
    </row>
    <row r="851" spans="1:8" ht="17.25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62">
        <f>+H856</f>
        <v>2800</v>
      </c>
    </row>
    <row r="853" spans="1:8" ht="30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>
        <v>2800</v>
      </c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5350333.3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5350333.3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120583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8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8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8" ht="17.25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8" ht="17.25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120583</v>
      </c>
    </row>
    <row r="869" spans="1:8" ht="17.25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8" ht="55.5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8" ht="34.5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8" ht="18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>
        <v>120583</v>
      </c>
    </row>
    <row r="873" spans="1:8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8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8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8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8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8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8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8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4771513.0999999996</v>
      </c>
    </row>
    <row r="887" spans="1:8" ht="17.25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4591452.8</v>
      </c>
    </row>
    <row r="893" spans="1:8" ht="17.25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>
        <v>4591452.8</v>
      </c>
    </row>
    <row r="897" spans="1:8" ht="17.25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180060.3</v>
      </c>
    </row>
    <row r="899" spans="1:8" ht="17.25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3" x14ac:dyDescent="0.25">
      <c r="A901" s="103"/>
      <c r="B901" s="103"/>
      <c r="C901" s="103"/>
      <c r="D901" s="8"/>
      <c r="E901" s="25"/>
      <c r="F901" s="27" t="s">
        <v>27</v>
      </c>
      <c r="G901" s="111"/>
      <c r="H901" s="83"/>
    </row>
    <row r="902" spans="1:8" ht="33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>
        <v>180060.3</v>
      </c>
    </row>
    <row r="904" spans="1:8" ht="18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458237.2</v>
      </c>
    </row>
    <row r="906" spans="1:8" ht="17.25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278937.2</v>
      </c>
    </row>
    <row r="912" spans="1:8" ht="17.25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3" x14ac:dyDescent="0.25">
      <c r="A914" s="103"/>
      <c r="B914" s="103"/>
      <c r="C914" s="103"/>
      <c r="D914" s="8"/>
      <c r="E914" s="25"/>
      <c r="F914" s="27" t="s">
        <v>27</v>
      </c>
      <c r="G914" s="103"/>
      <c r="H914" s="103"/>
    </row>
    <row r="915" spans="1:8" ht="33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>
        <v>278937.2</v>
      </c>
    </row>
    <row r="916" spans="1:8" ht="18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179300</v>
      </c>
    </row>
    <row r="918" spans="1:8" ht="17.25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>
        <v>179300</v>
      </c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5856927.3000000007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7920</v>
      </c>
    </row>
    <row r="925" spans="1:8" ht="17.25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7920</v>
      </c>
    </row>
    <row r="927" spans="1:8" ht="18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x14ac:dyDescent="0.25">
      <c r="A929" s="8"/>
      <c r="B929" s="8"/>
      <c r="C929" s="8"/>
      <c r="D929" s="8" t="s">
        <v>832</v>
      </c>
      <c r="E929" s="57"/>
      <c r="F929" s="93" t="s">
        <v>758</v>
      </c>
      <c r="G929" s="103"/>
      <c r="H929" s="276">
        <f>+H935</f>
        <v>7920</v>
      </c>
    </row>
    <row r="930" spans="1:8" ht="17.25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x14ac:dyDescent="0.25">
      <c r="A935" s="8"/>
      <c r="B935" s="8"/>
      <c r="C935" s="8"/>
      <c r="D935" s="8"/>
      <c r="E935" s="25" t="s">
        <v>833</v>
      </c>
      <c r="F935" s="93" t="s">
        <v>762</v>
      </c>
      <c r="G935" s="103"/>
      <c r="H935" s="301">
        <f>+H939</f>
        <v>7920</v>
      </c>
    </row>
    <row r="936" spans="1:8" ht="17.25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97">
        <v>7920</v>
      </c>
    </row>
    <row r="940" spans="1:8" ht="17.25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5849007.3000000007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5849007.3000000007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4035107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3850432</v>
      </c>
    </row>
    <row r="953" spans="1:8" ht="17.25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>
        <v>3850432</v>
      </c>
    </row>
    <row r="957" spans="1:8" ht="17.25" x14ac:dyDescent="0.25">
      <c r="A957" s="103"/>
      <c r="B957" s="103"/>
      <c r="C957" s="103"/>
      <c r="D957" s="8"/>
      <c r="E957" s="57" t="s">
        <v>834</v>
      </c>
      <c r="F957" s="13" t="s">
        <v>23</v>
      </c>
      <c r="G957" s="92"/>
      <c r="H957" s="147"/>
    </row>
    <row r="958" spans="1:8" ht="17.25" x14ac:dyDescent="0.25">
      <c r="A958" s="103"/>
      <c r="B958" s="103"/>
      <c r="C958" s="103"/>
      <c r="D958" s="8"/>
      <c r="E958" s="57"/>
      <c r="F958" s="71" t="s">
        <v>764</v>
      </c>
      <c r="G958" s="94"/>
      <c r="H958" s="62">
        <f>+H962</f>
        <v>184675</v>
      </c>
    </row>
    <row r="959" spans="1:8" ht="17.25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51.75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>
        <v>184675</v>
      </c>
    </row>
    <row r="963" spans="1:8" ht="17.25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1813900.3000000003</v>
      </c>
    </row>
    <row r="965" spans="1:8" ht="17.25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668386.30000000005</v>
      </c>
    </row>
    <row r="971" spans="1:8" ht="17.25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>
        <v>668386.30000000005</v>
      </c>
    </row>
    <row r="975" spans="1:8" ht="17.25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39625.9</v>
      </c>
    </row>
    <row r="977" spans="1:8" ht="17.25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>
        <v>39625.9</v>
      </c>
    </row>
    <row r="981" spans="1:8" ht="17.25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1105888.1000000001</v>
      </c>
    </row>
    <row r="983" spans="1:8" ht="17.25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>
        <v>1105888.1000000001</v>
      </c>
    </row>
    <row r="987" spans="1:8" ht="34.5" hidden="1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0</v>
      </c>
    </row>
    <row r="988" spans="1:8" ht="17.25" hidden="1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hidden="1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0</v>
      </c>
    </row>
    <row r="990" spans="1:8" ht="18" hidden="1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hidden="1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hidden="1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0</v>
      </c>
    </row>
    <row r="993" spans="1:8" ht="17.25" hidden="1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hidden="1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hidden="1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hidden="1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hidden="1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hidden="1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0</v>
      </c>
    </row>
    <row r="999" spans="1:8" ht="17.25" hidden="1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hidden="1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hidden="1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hidden="1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/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hidden="1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hidden="1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0</v>
      </c>
    </row>
    <row r="1012" spans="1:8" ht="17.25" hidden="1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hidden="1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hidden="1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" hidden="1" x14ac:dyDescent="0.25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/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" hidden="1" x14ac:dyDescent="0.25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/>
    </row>
    <row r="1024" spans="1:8" ht="17.25" hidden="1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hidden="1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0</v>
      </c>
    </row>
    <row r="1026" spans="1:8" ht="17.25" hidden="1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hidden="1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4.5" hidden="1" x14ac:dyDescent="0.25">
      <c r="A1028" s="103"/>
      <c r="B1028" s="103"/>
      <c r="C1028" s="103"/>
      <c r="D1028" s="103"/>
      <c r="E1028" s="57"/>
      <c r="F1028" s="41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" hidden="1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266"/>
    </row>
    <row r="1031" spans="1:8" ht="33.75" hidden="1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196"/>
    </row>
    <row r="1032" spans="1:8" ht="17.25" hidden="1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hidden="1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0</v>
      </c>
    </row>
    <row r="1034" spans="1:8" ht="17.25" hidden="1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hidden="1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hidden="1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hidden="1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/>
    </row>
    <row r="1039" spans="1:8" ht="17.25" hidden="1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hidden="1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0</v>
      </c>
    </row>
    <row r="1041" spans="1:8" ht="17.25" hidden="1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hidden="1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hidden="1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hidden="1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/>
    </row>
    <row r="1045" spans="1:8" ht="17.25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358940</v>
      </c>
    </row>
    <row r="1046" spans="1:8" ht="17.25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358940</v>
      </c>
    </row>
    <row r="1048" spans="1:8" ht="17.25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358940</v>
      </c>
    </row>
    <row r="1050" spans="1:8" ht="18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358940</v>
      </c>
    </row>
    <row r="1053" spans="1:8" ht="17.25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259600</v>
      </c>
    </row>
    <row r="1059" spans="1:8" ht="17.25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thickBot="1" x14ac:dyDescent="0.35">
      <c r="A1062" s="103"/>
      <c r="B1062" s="103"/>
      <c r="C1062" s="103"/>
      <c r="D1062" s="8"/>
      <c r="E1062" s="25"/>
      <c r="F1062" s="90" t="s">
        <v>87</v>
      </c>
      <c r="G1062" s="362">
        <v>5129</v>
      </c>
      <c r="H1062" s="210">
        <v>259600</v>
      </c>
    </row>
    <row r="1063" spans="1:8" ht="17.25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99340</v>
      </c>
    </row>
    <row r="1065" spans="1:8" ht="17.25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>
        <v>99340</v>
      </c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05">
        <f>+H1071+H1124+H1269</f>
        <v>7695507.2999999998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206">
        <f>+H1073</f>
        <v>2782138.2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206">
        <f>+H1076+H1091</f>
        <v>2782138.2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244000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244000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7.25" x14ac:dyDescent="0.3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165000</v>
      </c>
    </row>
    <row r="1087" spans="1:8" ht="17.25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>
        <v>10000</v>
      </c>
    </row>
    <row r="1088" spans="1:8" ht="33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>
        <v>48000</v>
      </c>
    </row>
    <row r="1089" spans="1:8" ht="33.75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>
        <v>21000</v>
      </c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2538138.2000000002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72842</v>
      </c>
    </row>
    <row r="1098" spans="1:8" ht="17.25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>
        <v>39000</v>
      </c>
    </row>
    <row r="1102" spans="1:8" ht="17.25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>
        <v>8000</v>
      </c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>
        <v>25842</v>
      </c>
    </row>
    <row r="1105" spans="1:8" ht="17.25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335000</v>
      </c>
    </row>
    <row r="1107" spans="1:8" ht="17.25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>
        <v>335000</v>
      </c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2130296.2000000002</v>
      </c>
    </row>
    <row r="1120" spans="1:8" ht="17.25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>
        <v>2130296.2000000002</v>
      </c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4910369.0999999996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403455.8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403455.8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363455.8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3" x14ac:dyDescent="0.3">
      <c r="A1138" s="103"/>
      <c r="B1138" s="8"/>
      <c r="C1138" s="8"/>
      <c r="D1138" s="8"/>
      <c r="E1138" s="25"/>
      <c r="F1138" s="27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363455.8</v>
      </c>
    </row>
    <row r="1140" spans="1:8" ht="17.25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40000</v>
      </c>
    </row>
    <row r="1142" spans="1:8" ht="17.25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>
        <v>40000</v>
      </c>
    </row>
    <row r="1146" spans="1:8" ht="17.25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293224.09999999998</v>
      </c>
    </row>
    <row r="1147" spans="1:8" ht="18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293224.09999999998</v>
      </c>
    </row>
    <row r="1150" spans="1:8" ht="17.25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293224.09999999998</v>
      </c>
    </row>
    <row r="1156" spans="1:8" ht="17.25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3" x14ac:dyDescent="0.3">
      <c r="A1158" s="8"/>
      <c r="B1158" s="8"/>
      <c r="C1158" s="8"/>
      <c r="D1158" s="8"/>
      <c r="E1158" s="25"/>
      <c r="F1158" s="27" t="s">
        <v>27</v>
      </c>
      <c r="G1158" s="103"/>
      <c r="H1158" s="199"/>
    </row>
    <row r="1159" spans="1:8" ht="33.75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>
        <v>293224.09999999998</v>
      </c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52926.7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52926.7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8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5">
        <f>+H1173</f>
        <v>52926.7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200"/>
    </row>
    <row r="1171" spans="1:8" ht="69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200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200"/>
    </row>
    <row r="1173" spans="1:8" ht="33.75" thickBot="1" x14ac:dyDescent="0.35">
      <c r="A1173" s="103"/>
      <c r="B1173" s="103"/>
      <c r="C1173" s="103"/>
      <c r="D1173" s="8"/>
      <c r="E1173" s="25"/>
      <c r="F1173" s="80" t="s">
        <v>164</v>
      </c>
      <c r="G1173" s="109" t="s">
        <v>74</v>
      </c>
      <c r="H1173" s="204">
        <v>52926.7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212">
        <f>+H1177+H1199</f>
        <v>2998404.8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2354500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115" t="s">
        <v>489</v>
      </c>
      <c r="G1181" s="124"/>
      <c r="H1181" s="222"/>
    </row>
    <row r="1182" spans="1:8" ht="17.25" x14ac:dyDescent="0.3">
      <c r="A1182" s="103"/>
      <c r="B1182" s="103"/>
      <c r="C1182" s="103"/>
      <c r="D1182" s="8"/>
      <c r="E1182" s="25"/>
      <c r="F1182" s="173" t="s">
        <v>324</v>
      </c>
      <c r="G1182" s="100"/>
      <c r="H1182" s="197"/>
    </row>
    <row r="1183" spans="1:8" ht="17.25" x14ac:dyDescent="0.3">
      <c r="A1183" s="103"/>
      <c r="B1183" s="103"/>
      <c r="C1183" s="103"/>
      <c r="D1183" s="8"/>
      <c r="E1183" s="38">
        <v>50047</v>
      </c>
      <c r="F1183" s="71" t="s">
        <v>493</v>
      </c>
      <c r="G1183" s="103"/>
      <c r="H1183" s="194">
        <f>SUM(H1187:H1190)</f>
        <v>2064500</v>
      </c>
    </row>
    <row r="1184" spans="1:8" ht="17.25" x14ac:dyDescent="0.3">
      <c r="A1184" s="103"/>
      <c r="B1184" s="103"/>
      <c r="C1184" s="103"/>
      <c r="D1184" s="8"/>
      <c r="E1184" s="25"/>
      <c r="F1184" s="69" t="s">
        <v>272</v>
      </c>
      <c r="G1184" s="103"/>
      <c r="H1184" s="199"/>
    </row>
    <row r="1185" spans="1:12" ht="34.5" x14ac:dyDescent="0.3">
      <c r="A1185" s="103"/>
      <c r="B1185" s="103"/>
      <c r="C1185" s="103"/>
      <c r="D1185" s="8"/>
      <c r="E1185" s="25"/>
      <c r="F1185" s="68" t="s">
        <v>494</v>
      </c>
      <c r="G1185" s="103"/>
      <c r="H1185" s="199"/>
    </row>
    <row r="1186" spans="1:12" ht="33" x14ac:dyDescent="0.3">
      <c r="A1186" s="103"/>
      <c r="B1186" s="103"/>
      <c r="C1186" s="103"/>
      <c r="D1186" s="8"/>
      <c r="E1186" s="25"/>
      <c r="F1186" s="27" t="s">
        <v>27</v>
      </c>
      <c r="G1186" s="103"/>
      <c r="H1186" s="199"/>
    </row>
    <row r="1187" spans="1:12" ht="17.25" hidden="1" x14ac:dyDescent="0.3">
      <c r="A1187" s="103"/>
      <c r="B1187" s="103"/>
      <c r="C1187" s="103"/>
      <c r="D1187" s="8"/>
      <c r="E1187" s="25"/>
      <c r="F1187" s="32" t="s">
        <v>39</v>
      </c>
      <c r="G1187" s="29" t="s">
        <v>40</v>
      </c>
      <c r="H1187" s="201"/>
    </row>
    <row r="1188" spans="1:12" ht="18" thickBot="1" x14ac:dyDescent="0.35">
      <c r="A1188" s="103"/>
      <c r="B1188" s="103"/>
      <c r="C1188" s="103"/>
      <c r="D1188" s="8"/>
      <c r="E1188" s="25"/>
      <c r="F1188" s="35" t="s">
        <v>57</v>
      </c>
      <c r="G1188" s="63">
        <v>4239</v>
      </c>
      <c r="H1188" s="201">
        <v>2064500</v>
      </c>
    </row>
    <row r="1189" spans="1:12" ht="17.25" hidden="1" x14ac:dyDescent="0.3">
      <c r="A1189" s="103"/>
      <c r="B1189" s="103"/>
      <c r="C1189" s="103"/>
      <c r="D1189" s="8"/>
      <c r="E1189" s="25"/>
      <c r="F1189" s="34" t="s">
        <v>69</v>
      </c>
      <c r="G1189" s="29" t="s">
        <v>70</v>
      </c>
      <c r="H1189" s="201"/>
    </row>
    <row r="1190" spans="1:12" ht="18" hidden="1" thickBot="1" x14ac:dyDescent="0.35">
      <c r="A1190" s="103"/>
      <c r="B1190" s="103"/>
      <c r="C1190" s="103"/>
      <c r="D1190" s="8"/>
      <c r="E1190" s="25"/>
      <c r="F1190" s="35" t="s">
        <v>71</v>
      </c>
      <c r="G1190" s="63">
        <v>4269</v>
      </c>
      <c r="H1190" s="210"/>
    </row>
    <row r="1191" spans="1:12" ht="17.25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+H1197+H1196</f>
        <v>290000</v>
      </c>
    </row>
    <row r="1193" spans="1:12" ht="17.25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>
        <v>265000</v>
      </c>
    </row>
    <row r="1197" spans="1:12" ht="33.75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>
        <v>25000</v>
      </c>
    </row>
    <row r="1198" spans="1:12" ht="17.25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643904.80000000005</v>
      </c>
      <c r="L1199" t="s">
        <v>499</v>
      </c>
    </row>
    <row r="1200" spans="1:12" ht="17.25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443904.8</v>
      </c>
    </row>
    <row r="1206" spans="1:8" ht="17.25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>
        <v>443904.8</v>
      </c>
    </row>
    <row r="1210" spans="1:8" ht="17.25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200000</v>
      </c>
    </row>
    <row r="1212" spans="1:8" ht="17.25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>
        <v>200000</v>
      </c>
    </row>
    <row r="1216" spans="1:8" ht="17.25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1122357.7</v>
      </c>
    </row>
    <row r="1217" spans="1:8" ht="18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1122357.7</v>
      </c>
    </row>
    <row r="1220" spans="1:8" ht="17.25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177999.6</v>
      </c>
    </row>
    <row r="1226" spans="1:8" ht="17.25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>
        <v>177999.6</v>
      </c>
    </row>
    <row r="1230" spans="1:8" ht="17.25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444358.1</v>
      </c>
    </row>
    <row r="1232" spans="1:8" ht="17.25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>
        <v>444358.1</v>
      </c>
    </row>
    <row r="1236" spans="1:8" ht="17.25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500000</v>
      </c>
    </row>
    <row r="1238" spans="1:8" ht="17.25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>
        <v>500000</v>
      </c>
    </row>
    <row r="1242" spans="1:8" ht="34.5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+H1251+H1258</f>
        <v>40000</v>
      </c>
    </row>
    <row r="1243" spans="1:8" ht="18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x14ac:dyDescent="0.3">
      <c r="A1258" s="8"/>
      <c r="B1258" s="8"/>
      <c r="C1258" s="8"/>
      <c r="D1258" s="8" t="s">
        <v>486</v>
      </c>
      <c r="E1258" s="38"/>
      <c r="F1258" s="93" t="s">
        <v>487</v>
      </c>
      <c r="G1258" s="103"/>
      <c r="H1258" s="195">
        <f>+H1264</f>
        <v>40000</v>
      </c>
    </row>
    <row r="1259" spans="1:8" ht="17.25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x14ac:dyDescent="0.3">
      <c r="A1263" s="8"/>
      <c r="B1263" s="8"/>
      <c r="C1263" s="8"/>
      <c r="D1263" s="8"/>
      <c r="E1263" s="252">
        <v>80025</v>
      </c>
      <c r="F1263" s="173" t="s">
        <v>324</v>
      </c>
      <c r="G1263" s="81"/>
      <c r="H1263" s="198"/>
    </row>
    <row r="1264" spans="1:8" ht="17.25" x14ac:dyDescent="0.3">
      <c r="A1264" s="8"/>
      <c r="B1264" s="8"/>
      <c r="C1264" s="8"/>
      <c r="D1264" s="8"/>
      <c r="E1264" s="252"/>
      <c r="F1264" s="71" t="s">
        <v>767</v>
      </c>
      <c r="G1264" s="29"/>
      <c r="H1264" s="195">
        <f>+H1268</f>
        <v>40000</v>
      </c>
    </row>
    <row r="1265" spans="1:8" ht="17.25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>
        <v>40000</v>
      </c>
    </row>
    <row r="1269" spans="1:8" ht="34.5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05">
        <f>+H1271</f>
        <v>3000</v>
      </c>
    </row>
    <row r="1270" spans="1:8" ht="17.25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206">
        <f>+H1274</f>
        <v>3000</v>
      </c>
    </row>
    <row r="1272" spans="1:8" ht="18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3000</v>
      </c>
    </row>
    <row r="1275" spans="1:8" ht="17.25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3000</v>
      </c>
    </row>
    <row r="1281" spans="1:8" ht="17.25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>
        <v>2000</v>
      </c>
    </row>
    <row r="1285" spans="1:8" ht="33.75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>
        <v>1000</v>
      </c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29978532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12736543.5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4057999.8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4057999.8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hidden="1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hidden="1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0</v>
      </c>
    </row>
    <row r="1300" spans="1:8" ht="17.25" hidden="1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hidden="1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hidden="1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hidden="1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/>
    </row>
    <row r="1304" spans="1:8" ht="17.25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180000</v>
      </c>
    </row>
    <row r="1306" spans="1:8" ht="17.25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>
        <v>180000</v>
      </c>
    </row>
    <row r="1310" spans="1:8" ht="17.25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30000</v>
      </c>
    </row>
    <row r="1312" spans="1:8" ht="17.25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>
        <v>30000</v>
      </c>
    </row>
    <row r="1316" spans="1:8" ht="17.25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22872.6</v>
      </c>
    </row>
    <row r="1318" spans="1:8" ht="17.25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>
        <v>22872.6</v>
      </c>
    </row>
    <row r="1322" spans="1:8" ht="17.25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806275.8</v>
      </c>
    </row>
    <row r="1324" spans="1:8" ht="17.25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>
        <v>806275.8</v>
      </c>
    </row>
    <row r="1328" spans="1:8" ht="17.25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3000000</v>
      </c>
    </row>
    <row r="1330" spans="1:8" ht="17.25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>
        <v>3000000</v>
      </c>
    </row>
    <row r="1334" spans="1:8" ht="17.25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11403.4</v>
      </c>
    </row>
    <row r="1336" spans="1:8" ht="17.25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>
        <v>11403.4</v>
      </c>
    </row>
    <row r="1340" spans="1:8" ht="17.25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7448</v>
      </c>
    </row>
    <row r="1342" spans="1:8" ht="17.25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>
        <v>7448</v>
      </c>
    </row>
    <row r="1346" spans="1:8" ht="17.25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8678543.6999999993</v>
      </c>
    </row>
    <row r="1347" spans="1:8" ht="18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x14ac:dyDescent="0.3">
      <c r="A1348" s="8"/>
      <c r="B1348" s="8"/>
      <c r="C1348" s="8"/>
      <c r="D1348" s="8"/>
      <c r="E1348" s="252"/>
      <c r="F1348" s="333" t="s">
        <v>319</v>
      </c>
      <c r="G1348" s="334"/>
      <c r="H1348" s="404"/>
    </row>
    <row r="1349" spans="1:8" ht="17.25" x14ac:dyDescent="0.25">
      <c r="A1349" s="8"/>
      <c r="B1349" s="8"/>
      <c r="C1349" s="8"/>
      <c r="D1349" s="6">
        <v>5044</v>
      </c>
      <c r="E1349" s="252"/>
      <c r="F1349" s="336" t="s">
        <v>550</v>
      </c>
      <c r="G1349" s="103"/>
      <c r="H1349" s="417">
        <f>+H1355</f>
        <v>8678543.6999999993</v>
      </c>
    </row>
    <row r="1350" spans="1:8" ht="17.25" x14ac:dyDescent="0.3">
      <c r="A1350" s="8"/>
      <c r="B1350" s="8"/>
      <c r="C1350" s="8"/>
      <c r="D1350" s="8"/>
      <c r="E1350" s="252"/>
      <c r="F1350" s="338" t="s">
        <v>321</v>
      </c>
      <c r="G1350" s="103"/>
      <c r="H1350" s="406"/>
    </row>
    <row r="1351" spans="1:8" ht="17.25" x14ac:dyDescent="0.3">
      <c r="A1351" s="8"/>
      <c r="B1351" s="8"/>
      <c r="C1351" s="8"/>
      <c r="D1351" s="8"/>
      <c r="E1351" s="252"/>
      <c r="F1351" s="340" t="s">
        <v>551</v>
      </c>
      <c r="G1351" s="103"/>
      <c r="H1351" s="406"/>
    </row>
    <row r="1352" spans="1:8" ht="17.25" x14ac:dyDescent="0.3">
      <c r="A1352" s="8"/>
      <c r="B1352" s="8"/>
      <c r="C1352" s="8"/>
      <c r="D1352" s="8"/>
      <c r="E1352" s="252"/>
      <c r="F1352" s="338" t="s">
        <v>108</v>
      </c>
      <c r="G1352" s="103"/>
      <c r="H1352" s="406"/>
    </row>
    <row r="1353" spans="1:8" ht="104.25" customHeight="1" thickBot="1" x14ac:dyDescent="0.35">
      <c r="A1353" s="8"/>
      <c r="B1353" s="8"/>
      <c r="C1353" s="8"/>
      <c r="D1353" s="8"/>
      <c r="E1353" s="252"/>
      <c r="F1353" s="341" t="s">
        <v>552</v>
      </c>
      <c r="G1353" s="342"/>
      <c r="H1353" s="505"/>
    </row>
    <row r="1354" spans="1:8" ht="17.25" x14ac:dyDescent="0.3">
      <c r="A1354" s="8"/>
      <c r="B1354" s="8"/>
      <c r="C1354" s="8"/>
      <c r="D1354" s="8"/>
      <c r="E1354" s="38"/>
      <c r="F1354" s="175" t="s">
        <v>324</v>
      </c>
      <c r="G1354" s="149"/>
      <c r="H1354" s="241"/>
    </row>
    <row r="1355" spans="1:8" ht="17.25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8678543.6999999993</v>
      </c>
    </row>
    <row r="1356" spans="1:8" ht="17.25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>
        <v>8678543.6999999993</v>
      </c>
    </row>
    <row r="1360" spans="1:8" ht="17.25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11392140.5</v>
      </c>
    </row>
    <row r="1361" spans="1:8" ht="17.25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11056383.800000001</v>
      </c>
    </row>
    <row r="1363" spans="1:8" ht="18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11056383.800000001</v>
      </c>
    </row>
    <row r="1366" spans="1:8" ht="17.25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10681153.300000001</v>
      </c>
    </row>
    <row r="1371" spans="1:8" ht="17.25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3" x14ac:dyDescent="0.3">
      <c r="A1373" s="8"/>
      <c r="B1373" s="8"/>
      <c r="C1373" s="8"/>
      <c r="D1373" s="8"/>
      <c r="E1373" s="38"/>
      <c r="F1373" s="165" t="s">
        <v>27</v>
      </c>
      <c r="G1373" s="103"/>
      <c r="H1373" s="199"/>
    </row>
    <row r="1374" spans="1:8" ht="33.75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>
        <v>10681153.300000001</v>
      </c>
    </row>
    <row r="1375" spans="1:8" ht="17.25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375230.5</v>
      </c>
    </row>
    <row r="1377" spans="1:8" ht="17.25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3" x14ac:dyDescent="0.3">
      <c r="A1379" s="8"/>
      <c r="B1379" s="8"/>
      <c r="C1379" s="8"/>
      <c r="D1379" s="8"/>
      <c r="E1379" s="38"/>
      <c r="F1379" s="27" t="s">
        <v>27</v>
      </c>
      <c r="G1379" s="103"/>
      <c r="H1379" s="199"/>
    </row>
    <row r="1380" spans="1:8" ht="18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>
        <v>375230.5</v>
      </c>
    </row>
    <row r="1381" spans="1:8" ht="17.25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335756.7</v>
      </c>
    </row>
    <row r="1382" spans="1:8" ht="18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335756.7</v>
      </c>
    </row>
    <row r="1385" spans="1:8" ht="17.25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335756.7</v>
      </c>
    </row>
    <row r="1391" spans="1:8" ht="17.25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>
        <v>335756.7</v>
      </c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1783560.8999999997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1783560.8999999997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1783560.8999999997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+H1411+H1410</f>
        <v>1519878.0999999999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>
        <v>7929.2</v>
      </c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1511948.9</v>
      </c>
    </row>
    <row r="1412" spans="1:8" ht="17.25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100000</v>
      </c>
    </row>
    <row r="1414" spans="1:8" ht="17.25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3" x14ac:dyDescent="0.3">
      <c r="A1416" s="8"/>
      <c r="B1416" s="8"/>
      <c r="C1416" s="8"/>
      <c r="D1416" s="8"/>
      <c r="E1416" s="38"/>
      <c r="F1416" s="27" t="s">
        <v>27</v>
      </c>
      <c r="G1416" s="103"/>
      <c r="H1416" s="199"/>
    </row>
    <row r="1417" spans="1:8" ht="18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>
        <v>100000</v>
      </c>
    </row>
    <row r="1418" spans="1:8" ht="17.25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6793</v>
      </c>
    </row>
    <row r="1420" spans="1:8" ht="17.25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3" x14ac:dyDescent="0.3">
      <c r="A1422" s="8"/>
      <c r="B1422" s="8"/>
      <c r="C1422" s="8"/>
      <c r="D1422" s="8"/>
      <c r="E1422" s="38"/>
      <c r="F1422" s="27" t="s">
        <v>27</v>
      </c>
      <c r="G1422" s="103"/>
      <c r="H1422" s="199"/>
    </row>
    <row r="1423" spans="1:8" ht="33.75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>
        <v>6793</v>
      </c>
    </row>
    <row r="1424" spans="1:8" ht="17.25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60353.9</v>
      </c>
    </row>
    <row r="1426" spans="1:8" ht="17.25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>
        <v>60353.9</v>
      </c>
    </row>
    <row r="1430" spans="1:8" ht="17.25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63738.5</v>
      </c>
    </row>
    <row r="1432" spans="1:8" ht="17.25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>
        <v>63738.5</v>
      </c>
    </row>
    <row r="1436" spans="1:8" ht="17.25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32797.4</v>
      </c>
    </row>
    <row r="1438" spans="1:8" ht="17.25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>
        <v>32797.4</v>
      </c>
    </row>
    <row r="1442" spans="1:8" ht="34.5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4066287.0999999996</v>
      </c>
    </row>
    <row r="1443" spans="1:8" ht="17.25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x14ac:dyDescent="0.3">
      <c r="A1444" s="8"/>
      <c r="B1444" s="8"/>
      <c r="C1444" s="8" t="s">
        <v>11</v>
      </c>
      <c r="D1444" s="8"/>
      <c r="E1444" s="38"/>
      <c r="F1444" s="232" t="s">
        <v>581</v>
      </c>
      <c r="G1444" s="103"/>
      <c r="H1444" s="206">
        <f>+H1447+H1466+H1496</f>
        <v>4066287.0999999996</v>
      </c>
    </row>
    <row r="1445" spans="1:8" ht="18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864074.5</v>
      </c>
    </row>
    <row r="1448" spans="1:8" ht="17.25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x14ac:dyDescent="0.3">
      <c r="A1452" s="8"/>
      <c r="B1452" s="8"/>
      <c r="C1452" s="8"/>
      <c r="D1452" s="8"/>
      <c r="E1452" s="252">
        <v>50088</v>
      </c>
      <c r="F1452" s="173" t="s">
        <v>324</v>
      </c>
      <c r="G1452" s="100"/>
      <c r="H1452" s="198"/>
    </row>
    <row r="1453" spans="1:8" ht="34.5" x14ac:dyDescent="0.3">
      <c r="A1453" s="8"/>
      <c r="B1453" s="8"/>
      <c r="C1453" s="8"/>
      <c r="D1453" s="8"/>
      <c r="E1453" s="252"/>
      <c r="F1453" s="164" t="s">
        <v>781</v>
      </c>
      <c r="G1453" s="103"/>
      <c r="H1453" s="195">
        <f>+H1457</f>
        <v>200000</v>
      </c>
    </row>
    <row r="1454" spans="1:8" ht="17.25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>
        <v>200000</v>
      </c>
    </row>
    <row r="1458" spans="1:8" ht="17.25" x14ac:dyDescent="0.3">
      <c r="A1458" s="8"/>
      <c r="B1458" s="8"/>
      <c r="C1458" s="8"/>
      <c r="D1458" s="8"/>
      <c r="E1458" s="252"/>
      <c r="F1458" s="175" t="s">
        <v>324</v>
      </c>
      <c r="G1458" s="149"/>
      <c r="H1458" s="314"/>
    </row>
    <row r="1459" spans="1:8" ht="34.5" x14ac:dyDescent="0.3">
      <c r="A1459" s="8"/>
      <c r="B1459" s="8"/>
      <c r="C1459" s="8"/>
      <c r="D1459" s="8"/>
      <c r="E1459" s="252">
        <v>70024</v>
      </c>
      <c r="F1459" s="164" t="s">
        <v>583</v>
      </c>
      <c r="G1459" s="103"/>
      <c r="H1459" s="195">
        <f>SUM(H1463:H1464)</f>
        <v>664074.5</v>
      </c>
    </row>
    <row r="1460" spans="1:8" ht="17.25" x14ac:dyDescent="0.3">
      <c r="A1460" s="8"/>
      <c r="B1460" s="8"/>
      <c r="C1460" s="8"/>
      <c r="D1460" s="8"/>
      <c r="E1460" s="252"/>
      <c r="F1460" s="69" t="s">
        <v>272</v>
      </c>
      <c r="G1460" s="103"/>
      <c r="H1460" s="200"/>
    </row>
    <row r="1461" spans="1:8" ht="87.75" customHeight="1" x14ac:dyDescent="0.3">
      <c r="A1461" s="8"/>
      <c r="B1461" s="8"/>
      <c r="C1461" s="8"/>
      <c r="D1461" s="8"/>
      <c r="E1461" s="252"/>
      <c r="F1461" s="41" t="s">
        <v>584</v>
      </c>
      <c r="G1461" s="103"/>
      <c r="H1461" s="200"/>
    </row>
    <row r="1462" spans="1:8" ht="33" x14ac:dyDescent="0.3">
      <c r="A1462" s="8"/>
      <c r="B1462" s="8"/>
      <c r="C1462" s="8"/>
      <c r="D1462" s="8"/>
      <c r="E1462" s="252"/>
      <c r="F1462" s="27" t="s">
        <v>27</v>
      </c>
      <c r="G1462" s="103"/>
      <c r="H1462" s="200"/>
    </row>
    <row r="1463" spans="1:8" ht="17.25" hidden="1" x14ac:dyDescent="0.3">
      <c r="A1463" s="8"/>
      <c r="B1463" s="8"/>
      <c r="C1463" s="8"/>
      <c r="D1463" s="8"/>
      <c r="E1463" s="252"/>
      <c r="F1463" s="27" t="s">
        <v>91</v>
      </c>
      <c r="G1463" s="192">
        <v>5112</v>
      </c>
      <c r="H1463" s="202"/>
    </row>
    <row r="1464" spans="1:8" ht="18" thickBot="1" x14ac:dyDescent="0.35">
      <c r="A1464" s="8"/>
      <c r="B1464" s="8"/>
      <c r="C1464" s="8"/>
      <c r="D1464" s="8"/>
      <c r="E1464" s="252"/>
      <c r="F1464" s="85" t="s">
        <v>514</v>
      </c>
      <c r="G1464" s="190">
        <v>5113</v>
      </c>
      <c r="H1464" s="204">
        <v>664074.5</v>
      </c>
    </row>
    <row r="1465" spans="1:8" ht="17.25" x14ac:dyDescent="0.3">
      <c r="A1465" s="8"/>
      <c r="B1465" s="8"/>
      <c r="C1465" s="8"/>
      <c r="D1465" s="8"/>
      <c r="E1465" s="38"/>
      <c r="F1465" s="175" t="s">
        <v>319</v>
      </c>
      <c r="G1465" s="149"/>
      <c r="H1465" s="241"/>
    </row>
    <row r="1466" spans="1:8" ht="17.25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1202212.5999999999</v>
      </c>
    </row>
    <row r="1467" spans="1:8" ht="17.25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74000</v>
      </c>
    </row>
    <row r="1473" spans="1:8" ht="17.25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>
        <v>74000</v>
      </c>
    </row>
    <row r="1477" spans="1:8" ht="17.25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37662.199999999997</v>
      </c>
    </row>
    <row r="1479" spans="1:8" ht="17.25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>
        <v>37662.199999999997</v>
      </c>
    </row>
    <row r="1483" spans="1:8" ht="17.25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28296</v>
      </c>
    </row>
    <row r="1485" spans="1:8" ht="17.25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>
        <v>28296</v>
      </c>
    </row>
    <row r="1489" spans="1:8" ht="17.25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1062254.3999999999</v>
      </c>
    </row>
    <row r="1491" spans="1:8" ht="17.25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customHeight="1" x14ac:dyDescent="0.3">
      <c r="A1493" s="103"/>
      <c r="B1493" s="103"/>
      <c r="C1493" s="103"/>
      <c r="D1493" s="8"/>
      <c r="E1493" s="38"/>
      <c r="F1493" s="27" t="s">
        <v>27</v>
      </c>
      <c r="G1493" s="103"/>
      <c r="H1493" s="199"/>
    </row>
    <row r="1494" spans="1:8" ht="21.75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>
        <v>1062254.3999999999</v>
      </c>
    </row>
    <row r="1495" spans="1:8" ht="21.75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315">
        <f>+H1502</f>
        <v>2000000</v>
      </c>
    </row>
    <row r="1497" spans="1:8" ht="21.75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customHeight="1" x14ac:dyDescent="0.3">
      <c r="A1502" s="103"/>
      <c r="B1502" s="103"/>
      <c r="C1502" s="103"/>
      <c r="D1502" s="8"/>
      <c r="E1502" s="252">
        <v>51031</v>
      </c>
      <c r="F1502" s="164" t="s">
        <v>768</v>
      </c>
      <c r="G1502" s="192"/>
      <c r="H1502" s="195">
        <f>+H1506</f>
        <v>2000000</v>
      </c>
    </row>
    <row r="1503" spans="1:8" ht="30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04">
        <v>2000000</v>
      </c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1716778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hidden="1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0</v>
      </c>
    </row>
    <row r="1510" spans="1:8" ht="17.25" hidden="1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hidden="1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0</v>
      </c>
    </row>
    <row r="1512" spans="1:8" ht="18" hidden="1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hidden="1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hidden="1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0</v>
      </c>
    </row>
    <row r="1515" spans="1:8" ht="17.25" hidden="1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hidden="1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hidden="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hidden="1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hidden="1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hidden="1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0</v>
      </c>
    </row>
    <row r="1521" spans="1:8" ht="19.5" hidden="1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hidden="1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hidden="1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hidden="1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/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24750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24750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1000</v>
      </c>
    </row>
    <row r="1531" spans="1:8" ht="17.25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7.25" x14ac:dyDescent="0.25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+H1541+H1540</f>
        <v>1000</v>
      </c>
    </row>
    <row r="1537" spans="1:8" ht="22.5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x14ac:dyDescent="0.3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201">
        <v>400</v>
      </c>
    </row>
    <row r="1541" spans="1:8" ht="18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>
        <v>600</v>
      </c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3500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3500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8" thickBot="1" x14ac:dyDescent="0.35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>
        <v>3500</v>
      </c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hidden="1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/>
    </row>
    <row r="1558" spans="1:8" ht="17.25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16000</v>
      </c>
    </row>
    <row r="1560" spans="1:8" ht="17.25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x14ac:dyDescent="0.3">
      <c r="A1565" s="8"/>
      <c r="B1565" s="8"/>
      <c r="C1565" s="8"/>
      <c r="D1565" s="103"/>
      <c r="E1565" s="38">
        <v>50091</v>
      </c>
      <c r="F1565" s="164" t="s">
        <v>773</v>
      </c>
      <c r="G1565" s="103"/>
      <c r="H1565" s="194">
        <f>+H1569</f>
        <v>16000</v>
      </c>
    </row>
    <row r="1566" spans="1:8" ht="17.25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>
        <v>16000</v>
      </c>
    </row>
    <row r="1570" spans="1:8" ht="17.25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4250</v>
      </c>
    </row>
    <row r="1572" spans="1:8" ht="17.25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4250</v>
      </c>
    </row>
    <row r="1578" spans="1:8" ht="17.25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>
        <v>2500</v>
      </c>
    </row>
    <row r="1582" spans="1:8" ht="18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>
        <v>1750</v>
      </c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05">
        <f>H1585</f>
        <v>164080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6" t="s">
        <v>619</v>
      </c>
      <c r="G1585" s="103"/>
      <c r="H1585" s="206">
        <f>+H1621+H1726+H1714+H1702+H1690+H1651+H1588+H1738</f>
        <v>164080</v>
      </c>
    </row>
    <row r="1586" spans="1:8" ht="18" thickBot="1" x14ac:dyDescent="0.35">
      <c r="A1586" s="8"/>
      <c r="B1586" s="8"/>
      <c r="C1586" s="8"/>
      <c r="D1586" s="103"/>
      <c r="E1586" s="25"/>
      <c r="F1586" s="317" t="s">
        <v>600</v>
      </c>
      <c r="G1586" s="158"/>
      <c r="H1586" s="243"/>
    </row>
    <row r="1587" spans="1:8" ht="17.25" hidden="1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hidden="1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0</v>
      </c>
    </row>
    <row r="1589" spans="1:8" ht="17.25" hidden="1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hidden="1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hidden="1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hidden="1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hidden="1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hidden="1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0</v>
      </c>
    </row>
    <row r="1595" spans="1:8" ht="17.25" hidden="1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hidden="1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hidden="1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hidden="1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/>
    </row>
    <row r="1599" spans="1:8" ht="17.25" hidden="1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51.75" hidden="1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0</v>
      </c>
    </row>
    <row r="1601" spans="1:8" ht="17.25" hidden="1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hidden="1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hidden="1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7.25" hidden="1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/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hidden="1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hidden="1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0</v>
      </c>
    </row>
    <row r="1610" spans="1:8" ht="17.25" hidden="1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hidden="1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hidden="1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hidden="1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/>
    </row>
    <row r="1614" spans="1:8" ht="17.25" hidden="1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hidden="1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0</v>
      </c>
    </row>
    <row r="1616" spans="1:8" ht="17.25" hidden="1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hidden="1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4.5" hidden="1" x14ac:dyDescent="0.3">
      <c r="A1618" s="8"/>
      <c r="B1618" s="8"/>
      <c r="C1618" s="8"/>
      <c r="D1618" s="103"/>
      <c r="E1618" s="25"/>
      <c r="F1618" s="41" t="s">
        <v>27</v>
      </c>
      <c r="G1618" s="29"/>
      <c r="H1618" s="194"/>
    </row>
    <row r="1619" spans="1:8" ht="33.75" hidden="1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44"/>
    </row>
    <row r="1620" spans="1:8" ht="17.25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33080</v>
      </c>
    </row>
    <row r="1622" spans="1:8" ht="17.25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17280</v>
      </c>
    </row>
    <row r="1628" spans="1:8" ht="17.25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>
        <v>17280</v>
      </c>
    </row>
    <row r="1632" spans="1:8" ht="17.25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4400</v>
      </c>
    </row>
    <row r="1634" spans="1:8" ht="17.25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>
        <v>4400</v>
      </c>
    </row>
    <row r="1638" spans="1:8" ht="17.25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9000</v>
      </c>
    </row>
    <row r="1640" spans="1:8" ht="17.25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>
        <v>9000</v>
      </c>
    </row>
    <row r="1644" spans="1:8" ht="17.25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2400</v>
      </c>
    </row>
    <row r="1646" spans="1:8" ht="17.25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>
        <v>2400</v>
      </c>
    </row>
    <row r="1650" spans="1:8" ht="17.25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+H1657+H1663+H1671+H1677+H1684</f>
        <v>26000</v>
      </c>
    </row>
    <row r="1652" spans="1:8" ht="17.25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5000</v>
      </c>
    </row>
    <row r="1658" spans="1:8" ht="17.25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>
        <v>5000</v>
      </c>
    </row>
    <row r="1662" spans="1:8" ht="17.25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5000</v>
      </c>
    </row>
    <row r="1664" spans="1:8" ht="17.25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.75" thickBot="1" x14ac:dyDescent="0.35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>
        <v>5000</v>
      </c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5000</v>
      </c>
    </row>
    <row r="1672" spans="1:8" ht="17.25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thickBot="1" x14ac:dyDescent="0.35">
      <c r="A1675" s="103"/>
      <c r="B1675" s="103"/>
      <c r="C1675" s="103"/>
      <c r="D1675" s="103"/>
      <c r="E1675" s="25"/>
      <c r="F1675" s="233" t="s">
        <v>232</v>
      </c>
      <c r="G1675" s="36">
        <v>5129</v>
      </c>
      <c r="H1675" s="210">
        <v>5000</v>
      </c>
    </row>
    <row r="1676" spans="1:8" ht="17.25" x14ac:dyDescent="0.3">
      <c r="A1676" s="103"/>
      <c r="B1676" s="103"/>
      <c r="C1676" s="103"/>
      <c r="D1676" s="103"/>
      <c r="E1676" s="57"/>
      <c r="F1676" s="173" t="s">
        <v>324</v>
      </c>
      <c r="G1676" s="100"/>
      <c r="H1676" s="198"/>
    </row>
    <row r="1677" spans="1:8" ht="69" x14ac:dyDescent="0.3">
      <c r="A1677" s="103"/>
      <c r="B1677" s="103"/>
      <c r="C1677" s="103"/>
      <c r="D1677" s="103"/>
      <c r="E1677" s="252">
        <v>50070</v>
      </c>
      <c r="F1677" s="164" t="s">
        <v>650</v>
      </c>
      <c r="G1677" s="103"/>
      <c r="H1677" s="195">
        <f>+H1682+H1681</f>
        <v>6000</v>
      </c>
    </row>
    <row r="1678" spans="1:8" ht="17.25" x14ac:dyDescent="0.3">
      <c r="A1678" s="103"/>
      <c r="B1678" s="103"/>
      <c r="C1678" s="103"/>
      <c r="D1678" s="103"/>
      <c r="E1678" s="57"/>
      <c r="F1678" s="69" t="s">
        <v>272</v>
      </c>
      <c r="G1678" s="103"/>
      <c r="H1678" s="200"/>
    </row>
    <row r="1679" spans="1:8" ht="51.75" x14ac:dyDescent="0.3">
      <c r="A1679" s="103"/>
      <c r="B1679" s="103"/>
      <c r="C1679" s="103"/>
      <c r="D1679" s="103"/>
      <c r="E1679" s="57"/>
      <c r="F1679" s="41" t="s">
        <v>651</v>
      </c>
      <c r="G1679" s="103"/>
      <c r="H1679" s="200"/>
    </row>
    <row r="1680" spans="1:8" ht="34.5" x14ac:dyDescent="0.3">
      <c r="A1680" s="103"/>
      <c r="B1680" s="103"/>
      <c r="C1680" s="103"/>
      <c r="D1680" s="103"/>
      <c r="E1680" s="57"/>
      <c r="F1680" s="41" t="s">
        <v>27</v>
      </c>
      <c r="G1680" s="103"/>
      <c r="H1680" s="200"/>
    </row>
    <row r="1681" spans="1:8" ht="17.25" x14ac:dyDescent="0.3">
      <c r="A1681" s="103"/>
      <c r="B1681" s="103"/>
      <c r="C1681" s="103"/>
      <c r="D1681" s="103"/>
      <c r="E1681" s="57"/>
      <c r="F1681" s="41" t="s">
        <v>69</v>
      </c>
      <c r="G1681" s="29" t="s">
        <v>70</v>
      </c>
      <c r="H1681" s="200">
        <v>3000</v>
      </c>
    </row>
    <row r="1682" spans="1:8" ht="18" thickBot="1" x14ac:dyDescent="0.35">
      <c r="A1682" s="103"/>
      <c r="B1682" s="103"/>
      <c r="C1682" s="103"/>
      <c r="D1682" s="103"/>
      <c r="E1682" s="57"/>
      <c r="F1682" s="35" t="s">
        <v>83</v>
      </c>
      <c r="G1682" s="36">
        <v>4861</v>
      </c>
      <c r="H1682" s="313">
        <v>3000</v>
      </c>
    </row>
    <row r="1683" spans="1:8" ht="17.25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198"/>
    </row>
    <row r="1684" spans="1:8" ht="37.5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195">
        <f>+H1688</f>
        <v>5000</v>
      </c>
    </row>
    <row r="1685" spans="1:8" ht="17.25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0"/>
    </row>
    <row r="1686" spans="1:8" ht="74.25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0"/>
    </row>
    <row r="1687" spans="1:8" ht="34.5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0"/>
    </row>
    <row r="1688" spans="1:8" ht="18" thickBot="1" x14ac:dyDescent="0.35">
      <c r="A1688" s="103"/>
      <c r="B1688" s="103"/>
      <c r="C1688" s="103"/>
      <c r="D1688" s="103"/>
      <c r="E1688" s="57"/>
      <c r="F1688" s="35" t="s">
        <v>645</v>
      </c>
      <c r="G1688" s="36">
        <v>4729</v>
      </c>
      <c r="H1688" s="313">
        <v>5000</v>
      </c>
    </row>
    <row r="1689" spans="1:8" ht="17.25" x14ac:dyDescent="0.3">
      <c r="A1689" s="103"/>
      <c r="B1689" s="103"/>
      <c r="C1689" s="103"/>
      <c r="D1689" s="103"/>
      <c r="E1689" s="57"/>
      <c r="F1689" s="173" t="s">
        <v>319</v>
      </c>
      <c r="G1689" s="100"/>
      <c r="H1689" s="198"/>
    </row>
    <row r="1690" spans="1:8" ht="34.5" x14ac:dyDescent="0.25">
      <c r="A1690" s="103"/>
      <c r="B1690" s="103"/>
      <c r="C1690" s="103"/>
      <c r="D1690" s="6">
        <v>5054</v>
      </c>
      <c r="E1690" s="57"/>
      <c r="F1690" s="93" t="s">
        <v>652</v>
      </c>
      <c r="G1690" s="103"/>
      <c r="H1690" s="40">
        <f>+H1696</f>
        <v>20000</v>
      </c>
    </row>
    <row r="1691" spans="1:8" ht="17.25" x14ac:dyDescent="0.3">
      <c r="A1691" s="103"/>
      <c r="B1691" s="103"/>
      <c r="C1691" s="103"/>
      <c r="D1691" s="103"/>
      <c r="E1691" s="57"/>
      <c r="F1691" s="69" t="s">
        <v>321</v>
      </c>
      <c r="G1691" s="103"/>
      <c r="H1691" s="200"/>
    </row>
    <row r="1692" spans="1:8" ht="103.5" x14ac:dyDescent="0.3">
      <c r="A1692" s="103"/>
      <c r="B1692" s="103"/>
      <c r="C1692" s="103"/>
      <c r="D1692" s="103"/>
      <c r="E1692" s="57"/>
      <c r="F1692" s="41" t="s">
        <v>653</v>
      </c>
      <c r="G1692" s="103"/>
      <c r="H1692" s="200"/>
    </row>
    <row r="1693" spans="1:8" ht="17.25" x14ac:dyDescent="0.3">
      <c r="A1693" s="103"/>
      <c r="B1693" s="103"/>
      <c r="C1693" s="103"/>
      <c r="D1693" s="103"/>
      <c r="E1693" s="57"/>
      <c r="F1693" s="69" t="s">
        <v>108</v>
      </c>
      <c r="G1693" s="103"/>
      <c r="H1693" s="200"/>
    </row>
    <row r="1694" spans="1:8" ht="52.5" thickBot="1" x14ac:dyDescent="0.35">
      <c r="A1694" s="103"/>
      <c r="B1694" s="103"/>
      <c r="C1694" s="103"/>
      <c r="D1694" s="103"/>
      <c r="E1694" s="57"/>
      <c r="F1694" s="95" t="s">
        <v>654</v>
      </c>
      <c r="G1694" s="124"/>
      <c r="H1694" s="223"/>
    </row>
    <row r="1695" spans="1:8" ht="17.25" x14ac:dyDescent="0.3">
      <c r="A1695" s="103"/>
      <c r="B1695" s="103"/>
      <c r="C1695" s="103"/>
      <c r="D1695" s="103"/>
      <c r="E1695" s="25"/>
      <c r="F1695" s="175" t="s">
        <v>324</v>
      </c>
      <c r="G1695" s="149"/>
      <c r="H1695" s="241"/>
    </row>
    <row r="1696" spans="1:8" ht="69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20000</v>
      </c>
    </row>
    <row r="1697" spans="1:8" ht="17.25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>
        <v>20000</v>
      </c>
    </row>
    <row r="1701" spans="1:8" ht="17.25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15000</v>
      </c>
    </row>
    <row r="1703" spans="1:8" ht="17.25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15000</v>
      </c>
    </row>
    <row r="1709" spans="1:8" ht="17.25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>
        <v>15000</v>
      </c>
    </row>
    <row r="1713" spans="1:8" ht="17.25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63000</v>
      </c>
    </row>
    <row r="1715" spans="1:8" ht="17.25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63000</v>
      </c>
    </row>
    <row r="1721" spans="1:8" ht="17.25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>
        <v>63000</v>
      </c>
    </row>
    <row r="1725" spans="1:8" ht="17.25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7000</v>
      </c>
    </row>
    <row r="1727" spans="1:8" ht="17.25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7000</v>
      </c>
    </row>
    <row r="1733" spans="1:8" ht="17.25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>
        <v>7000</v>
      </c>
    </row>
    <row r="1737" spans="1:8" ht="17.25" hidden="1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hidden="1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0</v>
      </c>
    </row>
    <row r="1739" spans="1:8" ht="17.25" hidden="1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hidden="1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hidden="1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hidden="1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hidden="1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hidden="1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0</v>
      </c>
    </row>
    <row r="1745" spans="1:8" ht="17.25" hidden="1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hidden="1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4.5" hidden="1" x14ac:dyDescent="0.3">
      <c r="A1747" s="103"/>
      <c r="B1747" s="103"/>
      <c r="C1747" s="103"/>
      <c r="D1747" s="103"/>
      <c r="E1747" s="25"/>
      <c r="F1747" s="41" t="s">
        <v>27</v>
      </c>
      <c r="G1747" s="103"/>
      <c r="H1747" s="199"/>
    </row>
    <row r="1748" spans="1:8" ht="18" hidden="1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/>
    </row>
    <row r="1749" spans="1:8" ht="34.5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1527948</v>
      </c>
    </row>
    <row r="1750" spans="1:8" ht="17.25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x14ac:dyDescent="0.3">
      <c r="A1751" s="103"/>
      <c r="B1751" s="8"/>
      <c r="C1751" s="8" t="s">
        <v>139</v>
      </c>
      <c r="D1751" s="103"/>
      <c r="E1751" s="25"/>
      <c r="F1751" s="6" t="s">
        <v>674</v>
      </c>
      <c r="G1751" s="103"/>
      <c r="H1751" s="206">
        <f>+H1754</f>
        <v>1527948</v>
      </c>
    </row>
    <row r="1752" spans="1:8" ht="18" thickBot="1" x14ac:dyDescent="0.3">
      <c r="A1752" s="103"/>
      <c r="B1752" s="8"/>
      <c r="C1752" s="8"/>
      <c r="D1752" s="103"/>
      <c r="E1752" s="25"/>
      <c r="F1752" s="265" t="s">
        <v>600</v>
      </c>
      <c r="G1752" s="158"/>
      <c r="H1752" s="158"/>
    </row>
    <row r="1753" spans="1:8" ht="17.25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1527948</v>
      </c>
    </row>
    <row r="1755" spans="1:8" ht="17.25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832770</v>
      </c>
    </row>
    <row r="1761" spans="1:8" ht="17.25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>
        <v>832770</v>
      </c>
    </row>
    <row r="1765" spans="1:8" ht="72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695178</v>
      </c>
    </row>
    <row r="1766" spans="1:8" ht="17.25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>
        <v>695178</v>
      </c>
    </row>
    <row r="1770" spans="1:8" ht="34.5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197500</v>
      </c>
    </row>
    <row r="1771" spans="1:8" ht="17.25" x14ac:dyDescent="0.25">
      <c r="A1771" s="8"/>
      <c r="B1771" s="8"/>
      <c r="C1771" s="8"/>
      <c r="D1771" s="103"/>
      <c r="E1771" s="25"/>
      <c r="F1771" s="239" t="s">
        <v>600</v>
      </c>
      <c r="G1771" s="103"/>
      <c r="H1771" s="103"/>
    </row>
    <row r="1772" spans="1:8" ht="34.5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197500</v>
      </c>
    </row>
    <row r="1773" spans="1:8" ht="17.25" x14ac:dyDescent="0.25">
      <c r="A1773" s="8"/>
      <c r="B1773" s="8"/>
      <c r="C1773" s="8"/>
      <c r="D1773" s="103"/>
      <c r="E1773" s="25"/>
      <c r="F1773" s="239" t="s">
        <v>600</v>
      </c>
      <c r="G1773" s="103"/>
      <c r="H1773" s="103"/>
    </row>
    <row r="1774" spans="1:8" ht="17.25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197500</v>
      </c>
    </row>
    <row r="1775" spans="1:8" ht="18" thickBot="1" x14ac:dyDescent="0.3">
      <c r="A1775" s="8"/>
      <c r="B1775" s="8"/>
      <c r="C1775" s="8"/>
      <c r="D1775" s="103"/>
      <c r="E1775" s="25"/>
      <c r="F1775" s="240" t="s">
        <v>869</v>
      </c>
      <c r="G1775" s="120"/>
      <c r="H1775" s="120"/>
    </row>
    <row r="1776" spans="1:8" ht="17.25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197500</v>
      </c>
    </row>
    <row r="1778" spans="1:8" ht="17.25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197500</v>
      </c>
    </row>
    <row r="1784" spans="1:8" ht="17.25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>
        <v>197500</v>
      </c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VgYEd1j/ohHjkGtk/pcUIRNmnTWt/nHfCkR+Ei7fzX8uq1HNsoP1UEHT9YCBxx0B2CzeEh3qgFwv2nDBueBy1Q==" saltValue="HT2/S18TDvSgPPYH0aEc7w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4" manualBreakCount="4">
    <brk id="450" max="7" man="1"/>
    <brk id="806" max="7" man="1"/>
    <brk id="1147" max="7" man="1"/>
    <brk id="1781" max="7" man="1"/>
  </rowBreaks>
  <colBreaks count="1" manualBreakCount="1">
    <brk id="8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L1789"/>
  <sheetViews>
    <sheetView view="pageBreakPreview" topLeftCell="A1038" zoomScaleNormal="100" zoomScaleSheetLayoutView="100" workbookViewId="0">
      <selection activeCell="L1070" sqref="L1070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805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27.6" customHeight="1" x14ac:dyDescent="0.25">
      <c r="A4" s="521" t="s">
        <v>819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4047805.9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601584.60000000009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592084.60000000009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592084.60000000009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592084.60000000009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580274.60000000009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482578.2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38606.300000000003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10526.8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1001.3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8000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1148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hidden="1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/>
    </row>
    <row r="36" spans="1:8" ht="17.25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>
        <v>300</v>
      </c>
    </row>
    <row r="37" spans="1:8" ht="17.25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>
        <v>200</v>
      </c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500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2000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3000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6000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3000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16000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3553</v>
      </c>
    </row>
    <row r="49" spans="1:8" ht="17.25" hidden="1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/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861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6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479">
        <f>+H62+H63+H64</f>
        <v>11810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20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20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44"/>
    </row>
    <row r="61" spans="1:8" ht="17.25" hidden="1" x14ac:dyDescent="0.25">
      <c r="A61" s="8"/>
      <c r="B61" s="8"/>
      <c r="C61" s="8"/>
      <c r="D61" s="4"/>
      <c r="E61" s="57"/>
      <c r="F61" s="42" t="s">
        <v>340</v>
      </c>
      <c r="G61" s="29">
        <v>5121</v>
      </c>
      <c r="H61" s="44"/>
    </row>
    <row r="62" spans="1:8" ht="17.25" x14ac:dyDescent="0.25">
      <c r="A62" s="8"/>
      <c r="B62" s="8"/>
      <c r="C62" s="8"/>
      <c r="D62" s="4"/>
      <c r="E62" s="57"/>
      <c r="F62" s="34" t="s">
        <v>86</v>
      </c>
      <c r="G62" s="29">
        <v>5122</v>
      </c>
      <c r="H62" s="31">
        <v>10000</v>
      </c>
    </row>
    <row r="63" spans="1:8" ht="18" thickBot="1" x14ac:dyDescent="0.3">
      <c r="A63" s="8"/>
      <c r="B63" s="8"/>
      <c r="C63" s="8"/>
      <c r="D63" s="4"/>
      <c r="E63" s="57"/>
      <c r="F63" s="45" t="s">
        <v>87</v>
      </c>
      <c r="G63" s="46">
        <v>5129</v>
      </c>
      <c r="H63" s="48">
        <v>1810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8000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8000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8000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22" t="s">
        <v>117</v>
      </c>
      <c r="G124" s="23"/>
      <c r="H124" s="24"/>
    </row>
    <row r="125" spans="1:8" ht="17.25" x14ac:dyDescent="0.25">
      <c r="A125" s="8"/>
      <c r="B125" s="8"/>
      <c r="C125" s="8"/>
      <c r="D125" s="8"/>
      <c r="E125" s="25"/>
      <c r="F125" s="13" t="s">
        <v>23</v>
      </c>
      <c r="G125" s="14"/>
      <c r="H125" s="16"/>
    </row>
    <row r="126" spans="1:8" ht="17.25" x14ac:dyDescent="0.25">
      <c r="A126" s="8"/>
      <c r="B126" s="8"/>
      <c r="C126" s="8"/>
      <c r="D126" s="8"/>
      <c r="E126" s="25">
        <v>70003</v>
      </c>
      <c r="F126" s="26" t="s">
        <v>118</v>
      </c>
      <c r="G126" s="5"/>
      <c r="H126" s="62">
        <f>+H130</f>
        <v>8000</v>
      </c>
    </row>
    <row r="127" spans="1:8" ht="17.25" x14ac:dyDescent="0.25">
      <c r="A127" s="8"/>
      <c r="B127" s="8"/>
      <c r="C127" s="8"/>
      <c r="D127" s="8"/>
      <c r="E127" s="25"/>
      <c r="F127" s="19" t="s">
        <v>25</v>
      </c>
      <c r="G127" s="5"/>
      <c r="H127" s="20"/>
    </row>
    <row r="128" spans="1:8" ht="86.25" x14ac:dyDescent="0.25">
      <c r="A128" s="8"/>
      <c r="B128" s="8"/>
      <c r="C128" s="8"/>
      <c r="D128" s="8"/>
      <c r="E128" s="25"/>
      <c r="F128" s="21" t="s">
        <v>716</v>
      </c>
      <c r="G128" s="5"/>
      <c r="H128" s="20"/>
    </row>
    <row r="129" spans="1:8" ht="33" x14ac:dyDescent="0.25">
      <c r="A129" s="8"/>
      <c r="B129" s="8"/>
      <c r="C129" s="8"/>
      <c r="D129" s="8"/>
      <c r="E129" s="25"/>
      <c r="F129" s="27" t="s">
        <v>27</v>
      </c>
      <c r="G129" s="10"/>
      <c r="H129" s="20"/>
    </row>
    <row r="130" spans="1:8" ht="18" thickBot="1" x14ac:dyDescent="0.3">
      <c r="A130" s="8"/>
      <c r="B130" s="8"/>
      <c r="C130" s="8"/>
      <c r="D130" s="8"/>
      <c r="E130" s="25"/>
      <c r="F130" s="77" t="s">
        <v>119</v>
      </c>
      <c r="G130" s="46">
        <v>5134</v>
      </c>
      <c r="H130" s="48">
        <v>8000</v>
      </c>
    </row>
    <row r="131" spans="1:8" ht="17.25" hidden="1" x14ac:dyDescent="0.25">
      <c r="A131" s="8"/>
      <c r="B131" s="8"/>
      <c r="C131" s="8"/>
      <c r="D131" s="8"/>
      <c r="E131" s="25"/>
      <c r="F131" s="13" t="s">
        <v>23</v>
      </c>
      <c r="G131" s="14"/>
      <c r="H131" s="15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73" t="s">
        <v>126</v>
      </c>
      <c r="G143" s="5"/>
      <c r="H143" s="74">
        <f>+H145</f>
        <v>1500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75" t="s">
        <v>126</v>
      </c>
      <c r="G145" s="5"/>
      <c r="H145" s="76">
        <f>+H148+H160</f>
        <v>1500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500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500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500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1000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1000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1000</v>
      </c>
    </row>
    <row r="172" spans="1:8" ht="17.25" hidden="1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1000</v>
      </c>
    </row>
    <row r="173" spans="1:8" ht="17.25" hidden="1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1000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1000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1000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1000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1000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6.5" customHeight="1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322995.5</v>
      </c>
    </row>
    <row r="235" spans="1:8" ht="17.25" hidden="1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7.25" hidden="1" x14ac:dyDescent="0.25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64995.5</v>
      </c>
    </row>
    <row r="309" spans="1:8" ht="17.25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64995.5</v>
      </c>
    </row>
    <row r="311" spans="1:8" ht="18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64995.5</v>
      </c>
    </row>
    <row r="314" spans="1:8" ht="17.25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x14ac:dyDescent="0.25">
      <c r="A318" s="6"/>
      <c r="B318" s="6"/>
      <c r="C318" s="4"/>
      <c r="D318" s="8"/>
      <c r="E318" s="25"/>
      <c r="F318" s="13" t="s">
        <v>23</v>
      </c>
      <c r="G318" s="121"/>
      <c r="H318" s="101"/>
    </row>
    <row r="319" spans="1:8" ht="17.25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2">
        <f>+H323</f>
        <v>64995.5</v>
      </c>
    </row>
    <row r="320" spans="1:8" ht="17.25" x14ac:dyDescent="0.25">
      <c r="A320" s="6"/>
      <c r="B320" s="6"/>
      <c r="C320" s="4"/>
      <c r="D320" s="8"/>
      <c r="E320" s="25"/>
      <c r="F320" s="19" t="s">
        <v>25</v>
      </c>
      <c r="G320" s="2"/>
      <c r="H320" s="122"/>
    </row>
    <row r="321" spans="1:8" ht="34.5" x14ac:dyDescent="0.25">
      <c r="A321" s="6"/>
      <c r="B321" s="6"/>
      <c r="C321" s="4"/>
      <c r="D321" s="8"/>
      <c r="E321" s="25"/>
      <c r="F321" s="21" t="s">
        <v>195</v>
      </c>
      <c r="G321" s="2"/>
      <c r="H321" s="122"/>
    </row>
    <row r="322" spans="1:8" ht="33" x14ac:dyDescent="0.25">
      <c r="A322" s="6"/>
      <c r="B322" s="6"/>
      <c r="C322" s="4"/>
      <c r="D322" s="8"/>
      <c r="E322" s="25"/>
      <c r="F322" s="27" t="s">
        <v>27</v>
      </c>
      <c r="G322" s="2"/>
      <c r="H322" s="122"/>
    </row>
    <row r="323" spans="1:8" ht="18" thickBot="1" x14ac:dyDescent="0.3">
      <c r="A323" s="6"/>
      <c r="B323" s="6"/>
      <c r="C323" s="4"/>
      <c r="D323" s="8"/>
      <c r="E323" s="25"/>
      <c r="F323" s="80" t="s">
        <v>91</v>
      </c>
      <c r="G323" s="131">
        <v>5112</v>
      </c>
      <c r="H323" s="48">
        <v>64995.5</v>
      </c>
    </row>
    <row r="324" spans="1:8" ht="18" hidden="1" thickBot="1" x14ac:dyDescent="0.3">
      <c r="A324" s="6"/>
      <c r="B324" s="6"/>
      <c r="C324" s="4"/>
      <c r="D324" s="8"/>
      <c r="E324" s="25"/>
      <c r="F324" s="260" t="s">
        <v>92</v>
      </c>
      <c r="G324" s="261">
        <v>5113</v>
      </c>
      <c r="H324" s="26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220000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215000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118000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118000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118000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8" hidden="1" thickBot="1" x14ac:dyDescent="0.3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2000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33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60" t="s">
        <v>222</v>
      </c>
      <c r="G402" s="151"/>
      <c r="H402" s="120"/>
    </row>
    <row r="403" spans="1:8" ht="17.25" hidden="1" x14ac:dyDescent="0.25">
      <c r="A403" s="103"/>
      <c r="B403" s="103"/>
      <c r="C403" s="103"/>
      <c r="D403" s="8"/>
      <c r="E403" s="57"/>
      <c r="F403" s="13" t="s">
        <v>23</v>
      </c>
      <c r="G403" s="99"/>
      <c r="H403" s="101"/>
    </row>
    <row r="404" spans="1:8" ht="37.5" hidden="1" customHeight="1" x14ac:dyDescent="0.3">
      <c r="A404" s="103"/>
      <c r="B404" s="103"/>
      <c r="C404" s="103"/>
      <c r="D404" s="8"/>
      <c r="E404" s="57">
        <v>50015</v>
      </c>
      <c r="F404" s="71" t="s">
        <v>735</v>
      </c>
      <c r="G404" s="102"/>
      <c r="H404" s="293">
        <f>SUM(H408:H411)</f>
        <v>0</v>
      </c>
    </row>
    <row r="405" spans="1:8" ht="17.25" hidden="1" x14ac:dyDescent="0.25">
      <c r="A405" s="103"/>
      <c r="B405" s="103"/>
      <c r="C405" s="103"/>
      <c r="D405" s="8"/>
      <c r="E405" s="57"/>
      <c r="F405" s="19" t="s">
        <v>25</v>
      </c>
      <c r="G405" s="102"/>
      <c r="H405" s="122"/>
    </row>
    <row r="406" spans="1:8" ht="51.75" hidden="1" x14ac:dyDescent="0.25">
      <c r="A406" s="103"/>
      <c r="B406" s="103"/>
      <c r="C406" s="103"/>
      <c r="D406" s="8"/>
      <c r="E406" s="57"/>
      <c r="F406" s="21" t="s">
        <v>737</v>
      </c>
      <c r="G406" s="102"/>
      <c r="H406" s="122"/>
    </row>
    <row r="407" spans="1:8" ht="34.5" hidden="1" x14ac:dyDescent="0.25">
      <c r="A407" s="103"/>
      <c r="B407" s="103"/>
      <c r="C407" s="103"/>
      <c r="D407" s="8"/>
      <c r="E407" s="57"/>
      <c r="F407" s="41" t="s">
        <v>27</v>
      </c>
      <c r="G407" s="102"/>
      <c r="H407" s="122"/>
    </row>
    <row r="408" spans="1:8" ht="17.25" hidden="1" x14ac:dyDescent="0.25">
      <c r="A408" s="103"/>
      <c r="B408" s="103"/>
      <c r="C408" s="103"/>
      <c r="D408" s="8"/>
      <c r="E408" s="57"/>
      <c r="F408" s="27" t="s">
        <v>31</v>
      </c>
      <c r="G408" s="104">
        <v>4212</v>
      </c>
      <c r="H408" s="31"/>
    </row>
    <row r="409" spans="1:8" ht="17.25" hidden="1" x14ac:dyDescent="0.25">
      <c r="A409" s="103"/>
      <c r="B409" s="103"/>
      <c r="C409" s="103"/>
      <c r="D409" s="8"/>
      <c r="E409" s="57"/>
      <c r="F409" s="27" t="s">
        <v>223</v>
      </c>
      <c r="G409" s="104" t="s">
        <v>36</v>
      </c>
      <c r="H409" s="31"/>
    </row>
    <row r="410" spans="1:8" ht="17.25" hidden="1" x14ac:dyDescent="0.25">
      <c r="A410" s="103"/>
      <c r="B410" s="103"/>
      <c r="C410" s="103"/>
      <c r="D410" s="8"/>
      <c r="E410" s="57"/>
      <c r="F410" s="27" t="s">
        <v>57</v>
      </c>
      <c r="G410" s="104">
        <v>4239</v>
      </c>
      <c r="H410" s="31"/>
    </row>
    <row r="411" spans="1:8" ht="33.75" hidden="1" thickBot="1" x14ac:dyDescent="0.3">
      <c r="A411" s="103"/>
      <c r="B411" s="103"/>
      <c r="C411" s="103"/>
      <c r="D411" s="8"/>
      <c r="E411" s="57"/>
      <c r="F411" s="105" t="s">
        <v>61</v>
      </c>
      <c r="G411" s="106">
        <v>4251</v>
      </c>
      <c r="H411" s="48"/>
    </row>
    <row r="412" spans="1:8" ht="17.25" hidden="1" x14ac:dyDescent="0.25">
      <c r="A412" s="103"/>
      <c r="B412" s="103"/>
      <c r="C412" s="103"/>
      <c r="D412" s="8"/>
      <c r="E412" s="25"/>
      <c r="F412" s="49" t="s">
        <v>23</v>
      </c>
      <c r="G412" s="148"/>
      <c r="H412" s="149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2000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2000</v>
      </c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263"/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34.5" hidden="1" customHeight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95000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87000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87000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57"/>
      <c r="F469" s="364" t="s">
        <v>23</v>
      </c>
      <c r="G469" s="390"/>
      <c r="H469" s="366"/>
    </row>
    <row r="470" spans="1:8" ht="17.25" x14ac:dyDescent="0.25">
      <c r="A470" s="103"/>
      <c r="B470" s="103"/>
      <c r="C470" s="103"/>
      <c r="D470" s="8"/>
      <c r="E470" s="57">
        <v>80010</v>
      </c>
      <c r="F470" s="367" t="s">
        <v>721</v>
      </c>
      <c r="G470" s="102"/>
      <c r="H470" s="368">
        <f>+H474</f>
        <v>8000</v>
      </c>
    </row>
    <row r="471" spans="1:8" ht="17.25" x14ac:dyDescent="0.25">
      <c r="A471" s="103"/>
      <c r="B471" s="103"/>
      <c r="C471" s="103"/>
      <c r="D471" s="8"/>
      <c r="E471" s="57"/>
      <c r="F471" s="369" t="s">
        <v>25</v>
      </c>
      <c r="G471" s="102"/>
      <c r="H471" s="391"/>
    </row>
    <row r="472" spans="1:8" ht="51.75" x14ac:dyDescent="0.25">
      <c r="A472" s="103"/>
      <c r="B472" s="103"/>
      <c r="C472" s="103"/>
      <c r="D472" s="8"/>
      <c r="E472" s="57"/>
      <c r="F472" s="370" t="s">
        <v>241</v>
      </c>
      <c r="G472" s="102"/>
      <c r="H472" s="391"/>
    </row>
    <row r="473" spans="1:8" ht="33" x14ac:dyDescent="0.25">
      <c r="A473" s="103"/>
      <c r="B473" s="103"/>
      <c r="C473" s="103"/>
      <c r="D473" s="8"/>
      <c r="E473" s="57"/>
      <c r="F473" s="371" t="s">
        <v>27</v>
      </c>
      <c r="G473" s="104"/>
      <c r="H473" s="391"/>
    </row>
    <row r="474" spans="1:8" ht="18" thickBot="1" x14ac:dyDescent="0.3">
      <c r="A474" s="103"/>
      <c r="B474" s="103"/>
      <c r="C474" s="103"/>
      <c r="D474" s="8"/>
      <c r="E474" s="57"/>
      <c r="F474" s="372" t="s">
        <v>232</v>
      </c>
      <c r="G474" s="373">
        <v>5129</v>
      </c>
      <c r="H474" s="392">
        <v>8000</v>
      </c>
    </row>
    <row r="475" spans="1:8" ht="17.25" hidden="1" x14ac:dyDescent="0.25">
      <c r="A475" s="103"/>
      <c r="B475" s="103"/>
      <c r="C475" s="103"/>
      <c r="D475" s="8"/>
      <c r="E475" s="325"/>
      <c r="F475" s="49" t="s">
        <v>23</v>
      </c>
      <c r="G475" s="324"/>
      <c r="H475" s="282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284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285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284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288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7.25" hidden="1" x14ac:dyDescent="0.25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7.25" hidden="1" x14ac:dyDescent="0.25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7.25" hidden="1" x14ac:dyDescent="0.25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5000</v>
      </c>
    </row>
    <row r="545" spans="1:8" ht="18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5000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55.15" customHeight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5000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3" customHeight="1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5000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38000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38000</v>
      </c>
    </row>
    <row r="614" spans="1:8" ht="17.25" x14ac:dyDescent="0.25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hidden="1" thickBot="1" x14ac:dyDescent="0.3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8" thickBot="1" x14ac:dyDescent="0.3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5.25" hidden="1" thickBot="1" x14ac:dyDescent="0.3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38000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22.5" customHeight="1" x14ac:dyDescent="0.25">
      <c r="A709" s="103"/>
      <c r="B709" s="103"/>
      <c r="C709" s="103"/>
      <c r="D709" s="8"/>
      <c r="E709" s="25"/>
      <c r="F709" s="170" t="s">
        <v>701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38000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38000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hidden="1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12000</v>
      </c>
    </row>
    <row r="740" spans="1:8" ht="17.25" hidden="1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" hidden="1" x14ac:dyDescent="0.3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8" hidden="1" thickBot="1" x14ac:dyDescent="0.3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12000</v>
      </c>
    </row>
    <row r="814" spans="1:8" ht="17.25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12000</v>
      </c>
    </row>
    <row r="816" spans="1:8" ht="18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12000</v>
      </c>
    </row>
    <row r="819" spans="1:8" ht="17.25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x14ac:dyDescent="0.25">
      <c r="A829" s="8"/>
      <c r="B829" s="8"/>
      <c r="C829" s="8"/>
      <c r="D829" s="8"/>
      <c r="E829" s="57"/>
      <c r="F829" s="13" t="s">
        <v>23</v>
      </c>
      <c r="G829" s="100"/>
      <c r="H829" s="101"/>
    </row>
    <row r="830" spans="1:8" ht="17.25" x14ac:dyDescent="0.25">
      <c r="A830" s="8"/>
      <c r="B830" s="8"/>
      <c r="C830" s="8"/>
      <c r="D830" s="8"/>
      <c r="E830" s="57" t="s">
        <v>797</v>
      </c>
      <c r="F830" s="93" t="s">
        <v>751</v>
      </c>
      <c r="G830" s="103"/>
      <c r="H830" s="62">
        <f>+H834</f>
        <v>12000</v>
      </c>
    </row>
    <row r="831" spans="1:8" ht="17.25" x14ac:dyDescent="0.25">
      <c r="A831" s="8"/>
      <c r="B831" s="8"/>
      <c r="C831" s="8"/>
      <c r="D831" s="8"/>
      <c r="E831" s="57"/>
      <c r="F831" s="19" t="s">
        <v>25</v>
      </c>
      <c r="G831" s="103"/>
      <c r="H831" s="122"/>
    </row>
    <row r="832" spans="1:8" ht="69" x14ac:dyDescent="0.25">
      <c r="A832" s="8"/>
      <c r="B832" s="8"/>
      <c r="C832" s="8"/>
      <c r="D832" s="8"/>
      <c r="E832" s="57"/>
      <c r="F832" s="41" t="s">
        <v>752</v>
      </c>
      <c r="G832" s="103"/>
      <c r="H832" s="122"/>
    </row>
    <row r="833" spans="1:8" ht="33" x14ac:dyDescent="0.25">
      <c r="A833" s="8"/>
      <c r="B833" s="8"/>
      <c r="C833" s="8"/>
      <c r="D833" s="8"/>
      <c r="E833" s="57"/>
      <c r="F833" s="27" t="s">
        <v>27</v>
      </c>
      <c r="G833" s="103"/>
      <c r="H833" s="122"/>
    </row>
    <row r="834" spans="1:8" ht="2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48">
        <v>12000</v>
      </c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hidden="1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0</v>
      </c>
    </row>
    <row r="858" spans="1:8" ht="17.25" hidden="1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hidden="1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0</v>
      </c>
    </row>
    <row r="860" spans="1:8" ht="18" hidden="1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hidden="1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hidden="1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0</v>
      </c>
    </row>
    <row r="863" spans="1:8" ht="17.25" hidden="1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hidden="1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hidden="1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hidden="1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thickBot="1" x14ac:dyDescent="0.3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12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553248.69999999995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/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/>
    </row>
    <row r="927" spans="1:8" ht="17.25" hidden="1" x14ac:dyDescent="0.25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13415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13415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13415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x14ac:dyDescent="0.25">
      <c r="A951" s="103"/>
      <c r="B951" s="103"/>
      <c r="C951" s="103"/>
      <c r="D951" s="8"/>
      <c r="E951" s="25"/>
      <c r="F951" s="13" t="s">
        <v>23</v>
      </c>
      <c r="G951" s="100"/>
      <c r="H951" s="101"/>
    </row>
    <row r="952" spans="1:8" ht="34.5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2">
        <f>+H956</f>
        <v>13415</v>
      </c>
    </row>
    <row r="953" spans="1:8" ht="17.25" x14ac:dyDescent="0.25">
      <c r="A953" s="103"/>
      <c r="B953" s="103"/>
      <c r="C953" s="103"/>
      <c r="D953" s="8"/>
      <c r="E953" s="25"/>
      <c r="F953" s="19" t="s">
        <v>25</v>
      </c>
      <c r="G953" s="103"/>
      <c r="H953" s="122"/>
    </row>
    <row r="954" spans="1:8" ht="51.75" x14ac:dyDescent="0.25">
      <c r="A954" s="103"/>
      <c r="B954" s="103"/>
      <c r="C954" s="103"/>
      <c r="D954" s="8"/>
      <c r="E954" s="25"/>
      <c r="F954" s="41" t="s">
        <v>404</v>
      </c>
      <c r="G954" s="103"/>
      <c r="H954" s="122"/>
    </row>
    <row r="955" spans="1:8" ht="33" x14ac:dyDescent="0.25">
      <c r="A955" s="103"/>
      <c r="B955" s="103"/>
      <c r="C955" s="103"/>
      <c r="D955" s="8"/>
      <c r="E955" s="25"/>
      <c r="F955" s="27" t="s">
        <v>27</v>
      </c>
      <c r="G955" s="103"/>
      <c r="H955" s="122"/>
    </row>
    <row r="956" spans="1:8" ht="33.75" thickBot="1" x14ac:dyDescent="0.3">
      <c r="A956" s="103"/>
      <c r="B956" s="103"/>
      <c r="C956" s="103"/>
      <c r="D956" s="8"/>
      <c r="E956" s="25"/>
      <c r="F956" s="80" t="s">
        <v>164</v>
      </c>
      <c r="G956" s="109" t="s">
        <v>74</v>
      </c>
      <c r="H956" s="48">
        <v>13415</v>
      </c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539833.69999999995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539833.69999999995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539833.69999999995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20800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20800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62000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" x14ac:dyDescent="0.25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50000</v>
      </c>
    </row>
    <row r="1017" spans="1:8" ht="33.75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>
        <v>12000</v>
      </c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hidden="1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/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150000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4.5" x14ac:dyDescent="0.25">
      <c r="A1028" s="103"/>
      <c r="B1028" s="103"/>
      <c r="C1028" s="103"/>
      <c r="D1028" s="103"/>
      <c r="E1028" s="57"/>
      <c r="F1028" s="41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19.899999999999999" customHeight="1" thickBot="1" x14ac:dyDescent="0.3">
      <c r="A1030" s="103"/>
      <c r="B1030" s="103"/>
      <c r="C1030" s="103"/>
      <c r="D1030" s="103"/>
      <c r="E1030" s="57"/>
      <c r="F1030" s="105" t="s">
        <v>203</v>
      </c>
      <c r="G1030" s="106">
        <v>4251</v>
      </c>
      <c r="H1030" s="196">
        <v>150000</v>
      </c>
    </row>
    <row r="1031" spans="1:8" ht="33.75" hidden="1" thickBot="1" x14ac:dyDescent="0.3">
      <c r="A1031" s="103"/>
      <c r="B1031" s="103"/>
      <c r="C1031" s="103"/>
      <c r="D1031" s="103"/>
      <c r="E1031" s="57"/>
      <c r="F1031" s="363" t="s">
        <v>425</v>
      </c>
      <c r="G1031" s="214">
        <v>4521</v>
      </c>
      <c r="H1031" s="510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282033.7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>
        <v>60000</v>
      </c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222033.7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25000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25000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05">
        <f>+H1071+H1124+H1269</f>
        <v>343107.3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206">
        <f>+H1073</f>
        <v>56538.7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206">
        <f>+H1076+H1091</f>
        <v>56538.7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9500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9500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4.5" x14ac:dyDescent="0.25">
      <c r="A1085" s="8"/>
      <c r="B1085" s="8"/>
      <c r="C1085" s="8"/>
      <c r="D1085" s="8"/>
      <c r="E1085" s="25"/>
      <c r="F1085" s="41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9500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47038.7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47038.7</v>
      </c>
    </row>
    <row r="1107" spans="1:8" ht="17.25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>
        <v>47038.7</v>
      </c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286568.59999999998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97603.3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24.75" customHeight="1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97603.3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97603.3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97603.3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164415.29999999999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164415.29999999999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8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5">
        <f>+H1173</f>
        <v>164415.29999999999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200"/>
    </row>
    <row r="1171" spans="1:8" ht="69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200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200"/>
    </row>
    <row r="1173" spans="1:8" ht="33.75" thickBot="1" x14ac:dyDescent="0.35">
      <c r="A1173" s="103"/>
      <c r="B1173" s="103"/>
      <c r="C1173" s="103"/>
      <c r="D1173" s="8"/>
      <c r="E1173" s="25"/>
      <c r="F1173" s="80" t="s">
        <v>164</v>
      </c>
      <c r="G1173" s="109" t="s">
        <v>74</v>
      </c>
      <c r="H1173" s="204">
        <v>164415.29999999999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212">
        <f>+H1177+H1199</f>
        <v>24550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24550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115" t="s">
        <v>489</v>
      </c>
      <c r="G1181" s="124"/>
      <c r="H1181" s="222"/>
    </row>
    <row r="1182" spans="1:8" ht="17.25" x14ac:dyDescent="0.3">
      <c r="A1182" s="103"/>
      <c r="B1182" s="103"/>
      <c r="C1182" s="103"/>
      <c r="D1182" s="8"/>
      <c r="E1182" s="25"/>
      <c r="F1182" s="173" t="s">
        <v>324</v>
      </c>
      <c r="G1182" s="100"/>
      <c r="H1182" s="198"/>
    </row>
    <row r="1183" spans="1:8" ht="17.25" x14ac:dyDescent="0.3">
      <c r="A1183" s="103"/>
      <c r="B1183" s="103"/>
      <c r="C1183" s="103"/>
      <c r="D1183" s="8"/>
      <c r="E1183" s="38">
        <v>50047</v>
      </c>
      <c r="F1183" s="71" t="s">
        <v>493</v>
      </c>
      <c r="G1183" s="103"/>
      <c r="H1183" s="195">
        <f>SUM(H1187:H1190)</f>
        <v>24550</v>
      </c>
    </row>
    <row r="1184" spans="1:8" ht="17.25" x14ac:dyDescent="0.3">
      <c r="A1184" s="103"/>
      <c r="B1184" s="103"/>
      <c r="C1184" s="103"/>
      <c r="D1184" s="8"/>
      <c r="E1184" s="25"/>
      <c r="F1184" s="69" t="s">
        <v>272</v>
      </c>
      <c r="G1184" s="103"/>
      <c r="H1184" s="200"/>
    </row>
    <row r="1185" spans="1:12" ht="34.5" x14ac:dyDescent="0.3">
      <c r="A1185" s="103"/>
      <c r="B1185" s="103"/>
      <c r="C1185" s="103"/>
      <c r="D1185" s="8"/>
      <c r="E1185" s="25"/>
      <c r="F1185" s="68" t="s">
        <v>494</v>
      </c>
      <c r="G1185" s="103"/>
      <c r="H1185" s="200"/>
    </row>
    <row r="1186" spans="1:12" ht="33" x14ac:dyDescent="0.3">
      <c r="A1186" s="103"/>
      <c r="B1186" s="103"/>
      <c r="C1186" s="103"/>
      <c r="D1186" s="8"/>
      <c r="E1186" s="25"/>
      <c r="F1186" s="27" t="s">
        <v>27</v>
      </c>
      <c r="G1186" s="103"/>
      <c r="H1186" s="200"/>
    </row>
    <row r="1187" spans="1:12" ht="17.25" hidden="1" x14ac:dyDescent="0.3">
      <c r="A1187" s="103"/>
      <c r="B1187" s="103"/>
      <c r="C1187" s="103"/>
      <c r="D1187" s="8"/>
      <c r="E1187" s="25"/>
      <c r="F1187" s="32" t="s">
        <v>39</v>
      </c>
      <c r="G1187" s="29" t="s">
        <v>40</v>
      </c>
      <c r="H1187" s="202"/>
    </row>
    <row r="1188" spans="1:12" ht="17.25" x14ac:dyDescent="0.3">
      <c r="A1188" s="103"/>
      <c r="B1188" s="103"/>
      <c r="C1188" s="103"/>
      <c r="D1188" s="8"/>
      <c r="E1188" s="25"/>
      <c r="F1188" s="35" t="s">
        <v>57</v>
      </c>
      <c r="G1188" s="63">
        <v>4239</v>
      </c>
      <c r="H1188" s="202">
        <v>19000</v>
      </c>
    </row>
    <row r="1189" spans="1:12" ht="18" thickBot="1" x14ac:dyDescent="0.35">
      <c r="A1189" s="103"/>
      <c r="B1189" s="103"/>
      <c r="C1189" s="103"/>
      <c r="D1189" s="8"/>
      <c r="E1189" s="25"/>
      <c r="F1189" s="45" t="s">
        <v>69</v>
      </c>
      <c r="G1189" s="46" t="s">
        <v>70</v>
      </c>
      <c r="H1189" s="204">
        <v>5550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thickBot="1" x14ac:dyDescent="0.3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8" hidden="1" thickBot="1" x14ac:dyDescent="0.35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2175469.7999999998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1683082.9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1683082.9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1683082.9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1683082.9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1683082.9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hidden="1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492386.9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492386.9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492386.9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492386.9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492386.9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4.5" hidden="1" x14ac:dyDescent="0.3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8" hidden="1" thickBot="1" x14ac:dyDescent="0.35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38400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1820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1820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1820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1820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1820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6500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6500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7.25" hidden="1" x14ac:dyDescent="0.25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6500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6500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>
        <v>6500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05">
        <f>H1585</f>
        <v>30080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6" t="s">
        <v>619</v>
      </c>
      <c r="G1585" s="103"/>
      <c r="H1585" s="206">
        <f>+H1621+H1726+H1714+H1702+H1690+H1651+H1588+H1738</f>
        <v>30080</v>
      </c>
    </row>
    <row r="1586" spans="1:8" ht="18" thickBot="1" x14ac:dyDescent="0.35">
      <c r="A1586" s="8"/>
      <c r="B1586" s="8"/>
      <c r="C1586" s="8"/>
      <c r="D1586" s="103"/>
      <c r="E1586" s="25"/>
      <c r="F1586" s="31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29600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12000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12000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8500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8" thickBot="1" x14ac:dyDescent="0.35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8500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6900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6900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2200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4.5" x14ac:dyDescent="0.3">
      <c r="A1618" s="8"/>
      <c r="B1618" s="8"/>
      <c r="C1618" s="8"/>
      <c r="D1618" s="103"/>
      <c r="E1618" s="25"/>
      <c r="F1618" s="41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2200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480</v>
      </c>
    </row>
    <row r="1715" spans="1:8" ht="17.25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480</v>
      </c>
    </row>
    <row r="1721" spans="1:8" ht="17.25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>
        <v>480</v>
      </c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hidden="1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hidden="1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0</v>
      </c>
    </row>
    <row r="1739" spans="1:8" ht="17.25" hidden="1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hidden="1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hidden="1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hidden="1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hidden="1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hidden="1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0</v>
      </c>
    </row>
    <row r="1745" spans="1:8" ht="17.25" hidden="1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hidden="1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4.5" hidden="1" x14ac:dyDescent="0.3">
      <c r="A1747" s="103"/>
      <c r="B1747" s="103"/>
      <c r="C1747" s="103"/>
      <c r="D1747" s="103"/>
      <c r="E1747" s="25"/>
      <c r="F1747" s="41" t="s">
        <v>27</v>
      </c>
      <c r="G1747" s="103"/>
      <c r="H1747" s="199"/>
    </row>
    <row r="1748" spans="1:8" ht="18" hidden="1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/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i4kWaOeGn8EDPVx+G848flidDl5cP8tQepCajas87d1mBrAFsdpFaMm11Jf3KIw7tjAp/Yhwd9RUirAuxNG4BQ==" saltValue="9qLAGNVXMrgTye2b18CC1g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colBreaks count="1" manualBreakCount="1">
    <brk id="8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1789"/>
  <sheetViews>
    <sheetView view="pageBreakPreview" topLeftCell="A4" zoomScaleNormal="100" zoomScaleSheetLayoutView="100" workbookViewId="0">
      <selection activeCell="L473" sqref="L473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806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820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2026756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440886.19999999995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433886.19999999995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433886.19999999995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433886.19999999995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426086.19999999995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343384.6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27470.799999999999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15500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1000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5100.8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400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hidden="1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/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hidden="1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/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2000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100</v>
      </c>
    </row>
    <row r="44" spans="1:8" ht="33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>
        <v>9000</v>
      </c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3500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2000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11000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3000</v>
      </c>
    </row>
    <row r="49" spans="1:8" ht="17.25" hidden="1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/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630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1000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6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479">
        <f>+H62+H63+H64</f>
        <v>7800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20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20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44"/>
    </row>
    <row r="61" spans="1:8" ht="17.25" hidden="1" x14ac:dyDescent="0.25">
      <c r="A61" s="8"/>
      <c r="B61" s="8"/>
      <c r="C61" s="8"/>
      <c r="D61" s="4"/>
      <c r="E61" s="57"/>
      <c r="F61" s="42" t="s">
        <v>340</v>
      </c>
      <c r="G61" s="29">
        <v>5121</v>
      </c>
      <c r="H61" s="44"/>
    </row>
    <row r="62" spans="1:8" ht="17.25" x14ac:dyDescent="0.25">
      <c r="A62" s="8"/>
      <c r="B62" s="8"/>
      <c r="C62" s="8"/>
      <c r="D62" s="4"/>
      <c r="E62" s="57"/>
      <c r="F62" s="34" t="s">
        <v>86</v>
      </c>
      <c r="G62" s="29">
        <v>5122</v>
      </c>
      <c r="H62" s="31">
        <v>5000</v>
      </c>
    </row>
    <row r="63" spans="1:8" ht="18" thickBot="1" x14ac:dyDescent="0.3">
      <c r="A63" s="8"/>
      <c r="B63" s="8"/>
      <c r="C63" s="8"/>
      <c r="D63" s="4"/>
      <c r="E63" s="57"/>
      <c r="F63" s="45" t="s">
        <v>87</v>
      </c>
      <c r="G63" s="46">
        <v>5129</v>
      </c>
      <c r="H63" s="48">
        <v>2800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6000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6000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6000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22" t="s">
        <v>117</v>
      </c>
      <c r="G124" s="23"/>
      <c r="H124" s="24"/>
    </row>
    <row r="125" spans="1:8" ht="17.25" x14ac:dyDescent="0.25">
      <c r="A125" s="8"/>
      <c r="B125" s="8"/>
      <c r="C125" s="8"/>
      <c r="D125" s="8"/>
      <c r="E125" s="25"/>
      <c r="F125" s="13" t="s">
        <v>23</v>
      </c>
      <c r="G125" s="14"/>
      <c r="H125" s="16"/>
    </row>
    <row r="126" spans="1:8" ht="17.25" x14ac:dyDescent="0.25">
      <c r="A126" s="8"/>
      <c r="B126" s="8"/>
      <c r="C126" s="8"/>
      <c r="D126" s="8"/>
      <c r="E126" s="25">
        <v>70003</v>
      </c>
      <c r="F126" s="26" t="s">
        <v>118</v>
      </c>
      <c r="G126" s="5"/>
      <c r="H126" s="62">
        <f>+H130</f>
        <v>6000</v>
      </c>
    </row>
    <row r="127" spans="1:8" ht="17.25" x14ac:dyDescent="0.25">
      <c r="A127" s="8"/>
      <c r="B127" s="8"/>
      <c r="C127" s="8"/>
      <c r="D127" s="8"/>
      <c r="E127" s="25"/>
      <c r="F127" s="19" t="s">
        <v>25</v>
      </c>
      <c r="G127" s="5"/>
      <c r="H127" s="20"/>
    </row>
    <row r="128" spans="1:8" ht="86.25" x14ac:dyDescent="0.25">
      <c r="A128" s="8"/>
      <c r="B128" s="8"/>
      <c r="C128" s="8"/>
      <c r="D128" s="8"/>
      <c r="E128" s="25"/>
      <c r="F128" s="21" t="s">
        <v>716</v>
      </c>
      <c r="G128" s="5"/>
      <c r="H128" s="20"/>
    </row>
    <row r="129" spans="1:8" ht="33" x14ac:dyDescent="0.25">
      <c r="A129" s="8"/>
      <c r="B129" s="8"/>
      <c r="C129" s="8"/>
      <c r="D129" s="8"/>
      <c r="E129" s="25"/>
      <c r="F129" s="27" t="s">
        <v>27</v>
      </c>
      <c r="G129" s="10"/>
      <c r="H129" s="20"/>
    </row>
    <row r="130" spans="1:8" ht="18" thickBot="1" x14ac:dyDescent="0.3">
      <c r="A130" s="8"/>
      <c r="B130" s="8"/>
      <c r="C130" s="8"/>
      <c r="D130" s="8"/>
      <c r="E130" s="25"/>
      <c r="F130" s="77" t="s">
        <v>119</v>
      </c>
      <c r="G130" s="46">
        <v>5134</v>
      </c>
      <c r="H130" s="48">
        <v>6000</v>
      </c>
    </row>
    <row r="131" spans="1:8" ht="17.25" hidden="1" x14ac:dyDescent="0.25">
      <c r="A131" s="8"/>
      <c r="B131" s="8"/>
      <c r="C131" s="8"/>
      <c r="D131" s="8"/>
      <c r="E131" s="25"/>
      <c r="F131" s="13" t="s">
        <v>23</v>
      </c>
      <c r="G131" s="14"/>
      <c r="H131" s="15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1000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1000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400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400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400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600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600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600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1500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1500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1500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1500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1500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1500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111500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92500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90500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56500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56500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56500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8" hidden="1" thickBot="1" x14ac:dyDescent="0.3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41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5000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60" t="s">
        <v>222</v>
      </c>
      <c r="G402" s="151"/>
      <c r="H402" s="120"/>
    </row>
    <row r="403" spans="1:8" ht="17.25" hidden="1" x14ac:dyDescent="0.25">
      <c r="A403" s="103"/>
      <c r="B403" s="103"/>
      <c r="C403" s="103"/>
      <c r="D403" s="8"/>
      <c r="E403" s="57"/>
      <c r="F403" s="13" t="s">
        <v>23</v>
      </c>
      <c r="G403" s="99"/>
      <c r="H403" s="101"/>
    </row>
    <row r="404" spans="1:8" ht="37.5" hidden="1" customHeight="1" x14ac:dyDescent="0.3">
      <c r="A404" s="103"/>
      <c r="B404" s="103"/>
      <c r="C404" s="103"/>
      <c r="D404" s="8"/>
      <c r="E404" s="57">
        <v>50015</v>
      </c>
      <c r="F404" s="71" t="s">
        <v>735</v>
      </c>
      <c r="G404" s="102"/>
      <c r="H404" s="293">
        <f>SUM(H408:H411)</f>
        <v>0</v>
      </c>
    </row>
    <row r="405" spans="1:8" ht="17.25" hidden="1" x14ac:dyDescent="0.25">
      <c r="A405" s="103"/>
      <c r="B405" s="103"/>
      <c r="C405" s="103"/>
      <c r="D405" s="8"/>
      <c r="E405" s="57"/>
      <c r="F405" s="19" t="s">
        <v>25</v>
      </c>
      <c r="G405" s="102"/>
      <c r="H405" s="122"/>
    </row>
    <row r="406" spans="1:8" ht="34.5" hidden="1" x14ac:dyDescent="0.25">
      <c r="A406" s="103"/>
      <c r="B406" s="103"/>
      <c r="C406" s="103"/>
      <c r="D406" s="8"/>
      <c r="E406" s="57"/>
      <c r="F406" s="21" t="s">
        <v>736</v>
      </c>
      <c r="G406" s="102"/>
      <c r="H406" s="122"/>
    </row>
    <row r="407" spans="1:8" ht="34.5" hidden="1" x14ac:dyDescent="0.25">
      <c r="A407" s="103"/>
      <c r="B407" s="103"/>
      <c r="C407" s="103"/>
      <c r="D407" s="8"/>
      <c r="E407" s="57"/>
      <c r="F407" s="41" t="s">
        <v>27</v>
      </c>
      <c r="G407" s="102"/>
      <c r="H407" s="122"/>
    </row>
    <row r="408" spans="1:8" ht="17.25" hidden="1" x14ac:dyDescent="0.25">
      <c r="A408" s="103"/>
      <c r="B408" s="103"/>
      <c r="C408" s="103"/>
      <c r="D408" s="8"/>
      <c r="E408" s="57"/>
      <c r="F408" s="27" t="s">
        <v>31</v>
      </c>
      <c r="G408" s="104">
        <v>4212</v>
      </c>
      <c r="H408" s="31"/>
    </row>
    <row r="409" spans="1:8" ht="17.25" hidden="1" x14ac:dyDescent="0.25">
      <c r="A409" s="103"/>
      <c r="B409" s="103"/>
      <c r="C409" s="103"/>
      <c r="D409" s="8"/>
      <c r="E409" s="57"/>
      <c r="F409" s="27" t="s">
        <v>223</v>
      </c>
      <c r="G409" s="104" t="s">
        <v>36</v>
      </c>
      <c r="H409" s="31"/>
    </row>
    <row r="410" spans="1:8" ht="17.25" hidden="1" x14ac:dyDescent="0.25">
      <c r="A410" s="103"/>
      <c r="B410" s="103"/>
      <c r="C410" s="103"/>
      <c r="D410" s="8"/>
      <c r="E410" s="57"/>
      <c r="F410" s="174" t="s">
        <v>158</v>
      </c>
      <c r="G410" s="94">
        <v>4239</v>
      </c>
      <c r="H410" s="31"/>
    </row>
    <row r="411" spans="1:8" ht="33.75" hidden="1" thickBot="1" x14ac:dyDescent="0.3">
      <c r="A411" s="103"/>
      <c r="B411" s="103"/>
      <c r="C411" s="103"/>
      <c r="D411" s="8"/>
      <c r="E411" s="57"/>
      <c r="F411" s="105" t="s">
        <v>61</v>
      </c>
      <c r="G411" s="106">
        <v>4251</v>
      </c>
      <c r="H411" s="48"/>
    </row>
    <row r="412" spans="1:8" ht="17.25" hidden="1" x14ac:dyDescent="0.25">
      <c r="A412" s="103"/>
      <c r="B412" s="103"/>
      <c r="C412" s="103"/>
      <c r="D412" s="8"/>
      <c r="E412" s="25"/>
      <c r="F412" s="49" t="s">
        <v>23</v>
      </c>
      <c r="G412" s="148"/>
      <c r="H412" s="149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5000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5000</v>
      </c>
    </row>
    <row r="425" spans="1:8" ht="18" thickBot="1" x14ac:dyDescent="0.3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34.5" hidden="1" customHeight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29000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17000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17000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57"/>
      <c r="F469" s="13" t="s">
        <v>23</v>
      </c>
      <c r="G469" s="145"/>
      <c r="H469" s="147"/>
    </row>
    <row r="470" spans="1:8" ht="17.25" x14ac:dyDescent="0.25">
      <c r="A470" s="103"/>
      <c r="B470" s="103"/>
      <c r="C470" s="103"/>
      <c r="D470" s="8"/>
      <c r="E470" s="57">
        <v>80010</v>
      </c>
      <c r="F470" s="71" t="s">
        <v>721</v>
      </c>
      <c r="G470" s="102"/>
      <c r="H470" s="62">
        <f>+H474</f>
        <v>12000</v>
      </c>
    </row>
    <row r="471" spans="1:8" ht="17.25" x14ac:dyDescent="0.25">
      <c r="A471" s="103"/>
      <c r="B471" s="103"/>
      <c r="C471" s="103"/>
      <c r="D471" s="8"/>
      <c r="E471" s="57"/>
      <c r="F471" s="19" t="s">
        <v>25</v>
      </c>
      <c r="G471" s="102"/>
      <c r="H471" s="122"/>
    </row>
    <row r="472" spans="1:8" ht="51.75" x14ac:dyDescent="0.25">
      <c r="A472" s="103"/>
      <c r="B472" s="103"/>
      <c r="C472" s="103"/>
      <c r="D472" s="8"/>
      <c r="E472" s="57"/>
      <c r="F472" s="21" t="s">
        <v>241</v>
      </c>
      <c r="G472" s="102"/>
      <c r="H472" s="122"/>
    </row>
    <row r="473" spans="1:8" ht="33" x14ac:dyDescent="0.25">
      <c r="A473" s="103"/>
      <c r="B473" s="103"/>
      <c r="C473" s="103"/>
      <c r="D473" s="8"/>
      <c r="E473" s="57"/>
      <c r="F473" s="27" t="s">
        <v>27</v>
      </c>
      <c r="G473" s="104"/>
      <c r="H473" s="122"/>
    </row>
    <row r="474" spans="1:8" ht="18" thickBot="1" x14ac:dyDescent="0.3">
      <c r="A474" s="103"/>
      <c r="B474" s="103"/>
      <c r="C474" s="103"/>
      <c r="D474" s="8"/>
      <c r="E474" s="57"/>
      <c r="F474" s="105" t="s">
        <v>232</v>
      </c>
      <c r="G474" s="106">
        <v>5129</v>
      </c>
      <c r="H474" s="48">
        <v>12000</v>
      </c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7.25" hidden="1" x14ac:dyDescent="0.25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7.25" hidden="1" x14ac:dyDescent="0.25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80" t="s">
        <v>164</v>
      </c>
      <c r="G537" s="106">
        <v>4511</v>
      </c>
      <c r="H537" s="47"/>
    </row>
    <row r="538" spans="1:8" ht="17.25" hidden="1" x14ac:dyDescent="0.25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x14ac:dyDescent="0.25">
      <c r="A543" s="103"/>
      <c r="B543" s="103"/>
      <c r="C543" s="103"/>
      <c r="D543" s="8"/>
      <c r="E543" s="57"/>
      <c r="F543" s="144" t="s">
        <v>61</v>
      </c>
      <c r="G543" s="141">
        <v>4251</v>
      </c>
      <c r="H543" s="287"/>
    </row>
    <row r="544" spans="1:8" ht="17.25" x14ac:dyDescent="0.25">
      <c r="A544" s="103"/>
      <c r="B544" s="103"/>
      <c r="C544" s="8" t="s">
        <v>112</v>
      </c>
      <c r="D544" s="8"/>
      <c r="E544" s="25"/>
      <c r="F544" s="6" t="s">
        <v>260</v>
      </c>
      <c r="G544" s="102"/>
      <c r="H544" s="76">
        <f>+H547+H577</f>
        <v>2000</v>
      </c>
    </row>
    <row r="545" spans="1:8" ht="18" thickBot="1" x14ac:dyDescent="0.3">
      <c r="A545" s="103"/>
      <c r="B545" s="103"/>
      <c r="C545" s="103"/>
      <c r="D545" s="8"/>
      <c r="E545" s="25"/>
      <c r="F545" s="294" t="s">
        <v>114</v>
      </c>
      <c r="G545" s="157"/>
      <c r="H545" s="158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2000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53.45" customHeight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2000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2000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61">
        <f>+H600+H607</f>
        <v>0</v>
      </c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141"/>
      <c r="H605" s="37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61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19000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61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</f>
        <v>19000</v>
      </c>
    </row>
    <row r="614" spans="1:8" ht="17.25" x14ac:dyDescent="0.25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hidden="1" thickBot="1" x14ac:dyDescent="0.3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8" thickBot="1" x14ac:dyDescent="0.3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5.25" hidden="1" thickBot="1" x14ac:dyDescent="0.3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>
        <f>+H691+H690</f>
        <v>0</v>
      </c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17.25" hidden="1" x14ac:dyDescent="0.25">
      <c r="A690" s="103"/>
      <c r="B690" s="103"/>
      <c r="C690" s="103"/>
      <c r="D690" s="8"/>
      <c r="E690" s="25"/>
      <c r="F690" s="27" t="s">
        <v>31</v>
      </c>
      <c r="G690" s="104">
        <v>4212</v>
      </c>
      <c r="H690" s="103"/>
    </row>
    <row r="691" spans="1:8" ht="34.5" hidden="1" x14ac:dyDescent="0.25">
      <c r="A691" s="103"/>
      <c r="B691" s="103"/>
      <c r="C691" s="103"/>
      <c r="D691" s="8"/>
      <c r="E691" s="25"/>
      <c r="F691" s="41" t="s">
        <v>27</v>
      </c>
      <c r="G691" s="102"/>
      <c r="H691" s="103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19000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19000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19000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+H738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5.25" hidden="1" thickBot="1" x14ac:dyDescent="0.3">
      <c r="A723" s="103"/>
      <c r="B723" s="103"/>
      <c r="C723" s="103"/>
      <c r="D723" s="103"/>
      <c r="E723" s="25"/>
      <c r="F723" s="171" t="s">
        <v>27</v>
      </c>
      <c r="G723" s="91"/>
      <c r="H723" s="172"/>
    </row>
    <row r="724" spans="1:8" ht="33" hidden="1" x14ac:dyDescent="0.25">
      <c r="A724" s="103"/>
      <c r="B724" s="103"/>
      <c r="C724" s="103"/>
      <c r="D724" s="103"/>
      <c r="E724" s="57"/>
      <c r="F724" s="298" t="s">
        <v>311</v>
      </c>
      <c r="G724" s="92"/>
      <c r="H724" s="290"/>
    </row>
    <row r="725" spans="1:8" ht="34.5" hidden="1" x14ac:dyDescent="0.25">
      <c r="A725" s="103"/>
      <c r="B725" s="103"/>
      <c r="C725" s="103"/>
      <c r="D725" s="103"/>
      <c r="E725" s="57"/>
      <c r="F725" s="19" t="s">
        <v>742</v>
      </c>
      <c r="G725" s="94"/>
      <c r="H725" s="84">
        <f>+H731</f>
        <v>0</v>
      </c>
    </row>
    <row r="726" spans="1:8" ht="17.25" hidden="1" x14ac:dyDescent="0.25">
      <c r="A726" s="103"/>
      <c r="B726" s="103"/>
      <c r="C726" s="103"/>
      <c r="D726" s="103"/>
      <c r="E726" s="57"/>
      <c r="F726" s="163" t="s">
        <v>312</v>
      </c>
      <c r="G726" s="94"/>
      <c r="H726" s="84"/>
    </row>
    <row r="727" spans="1:8" ht="34.5" hidden="1" x14ac:dyDescent="0.25">
      <c r="A727" s="103"/>
      <c r="B727" s="103"/>
      <c r="C727" s="103"/>
      <c r="D727" s="103"/>
      <c r="E727" s="57"/>
      <c r="F727" s="19" t="s">
        <v>743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313</v>
      </c>
      <c r="G728" s="94"/>
      <c r="H728" s="84"/>
    </row>
    <row r="729" spans="1:8" ht="35.25" hidden="1" thickBot="1" x14ac:dyDescent="0.3">
      <c r="A729" s="103"/>
      <c r="B729" s="103"/>
      <c r="C729" s="103"/>
      <c r="D729" s="103"/>
      <c r="E729" s="57"/>
      <c r="F729" s="178" t="s">
        <v>744</v>
      </c>
      <c r="G729" s="96"/>
      <c r="H729" s="98"/>
    </row>
    <row r="730" spans="1:8" ht="17.25" hidden="1" x14ac:dyDescent="0.25">
      <c r="A730" s="103"/>
      <c r="B730" s="103"/>
      <c r="C730" s="103"/>
      <c r="D730" s="103"/>
      <c r="E730" s="57"/>
      <c r="F730" s="299" t="s">
        <v>83</v>
      </c>
      <c r="G730" s="92"/>
      <c r="H730" s="290"/>
    </row>
    <row r="731" spans="1:8" ht="34.5" hidden="1" x14ac:dyDescent="0.25">
      <c r="A731" s="103"/>
      <c r="B731" s="103"/>
      <c r="C731" s="103"/>
      <c r="D731" s="103"/>
      <c r="E731" s="57"/>
      <c r="F731" s="69" t="s">
        <v>745</v>
      </c>
      <c r="G731" s="94"/>
      <c r="H731" s="84">
        <f>+H735+H736+H737</f>
        <v>0</v>
      </c>
    </row>
    <row r="732" spans="1:8" ht="17.25" hidden="1" x14ac:dyDescent="0.25">
      <c r="A732" s="103"/>
      <c r="B732" s="103"/>
      <c r="C732" s="103"/>
      <c r="D732" s="103"/>
      <c r="E732" s="57"/>
      <c r="F732" s="71" t="s">
        <v>328</v>
      </c>
      <c r="G732" s="94"/>
      <c r="H732" s="84"/>
    </row>
    <row r="733" spans="1:8" ht="34.5" hidden="1" x14ac:dyDescent="0.25">
      <c r="A733" s="103"/>
      <c r="B733" s="103"/>
      <c r="C733" s="103"/>
      <c r="D733" s="103"/>
      <c r="E733" s="57"/>
      <c r="F733" s="69" t="s">
        <v>746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329</v>
      </c>
      <c r="G734" s="94"/>
      <c r="H734" s="84"/>
    </row>
    <row r="735" spans="1:8" ht="17.25" hidden="1" x14ac:dyDescent="0.25">
      <c r="A735" s="103"/>
      <c r="B735" s="103"/>
      <c r="C735" s="103"/>
      <c r="D735" s="103"/>
      <c r="E735" s="57"/>
      <c r="F735" s="27" t="s">
        <v>455</v>
      </c>
      <c r="G735" s="94" t="s">
        <v>747</v>
      </c>
      <c r="H735" s="84"/>
    </row>
    <row r="736" spans="1:8" ht="17.25" hidden="1" x14ac:dyDescent="0.25">
      <c r="A736" s="103"/>
      <c r="B736" s="103"/>
      <c r="C736" s="103"/>
      <c r="D736" s="103"/>
      <c r="E736" s="57"/>
      <c r="F736" s="27" t="s">
        <v>749</v>
      </c>
      <c r="G736" s="94" t="s">
        <v>748</v>
      </c>
      <c r="H736" s="84"/>
    </row>
    <row r="737" spans="1:8" ht="33.75" hidden="1" thickBot="1" x14ac:dyDescent="0.3">
      <c r="A737" s="103"/>
      <c r="B737" s="103"/>
      <c r="C737" s="103"/>
      <c r="D737" s="103"/>
      <c r="E737" s="57"/>
      <c r="F737" s="105" t="s">
        <v>79</v>
      </c>
      <c r="G737" s="96" t="s">
        <v>80</v>
      </c>
      <c r="H737" s="98"/>
    </row>
    <row r="738" spans="1:8" ht="18" hidden="1" thickBot="1" x14ac:dyDescent="0.3">
      <c r="A738" s="103"/>
      <c r="B738" s="103"/>
      <c r="C738" s="103"/>
      <c r="D738" s="103"/>
      <c r="E738" s="25"/>
      <c r="F738" s="80" t="s">
        <v>83</v>
      </c>
      <c r="G738" s="109">
        <v>4861</v>
      </c>
      <c r="H738" s="97"/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5000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/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/>
    </row>
    <row r="744" spans="1:8" ht="17.25" hidden="1" x14ac:dyDescent="0.25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/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hidden="1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5000</v>
      </c>
    </row>
    <row r="814" spans="1:8" ht="17.25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5000</v>
      </c>
    </row>
    <row r="816" spans="1:8" ht="18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5000</v>
      </c>
    </row>
    <row r="819" spans="1:8" ht="17.25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thickBot="1" x14ac:dyDescent="0.3">
      <c r="A822" s="8"/>
      <c r="B822" s="8"/>
      <c r="C822" s="8"/>
      <c r="D822" s="8"/>
      <c r="E822" s="25"/>
      <c r="F822" s="70" t="s">
        <v>363</v>
      </c>
      <c r="G822" s="120"/>
      <c r="H822" s="120"/>
    </row>
    <row r="823" spans="1:8" ht="17.25" hidden="1" x14ac:dyDescent="0.25">
      <c r="A823" s="8"/>
      <c r="B823" s="8"/>
      <c r="C823" s="8"/>
      <c r="D823" s="8"/>
      <c r="E823" s="57"/>
      <c r="F823" s="13" t="s">
        <v>23</v>
      </c>
      <c r="G823" s="100"/>
      <c r="H823" s="101"/>
    </row>
    <row r="824" spans="1:8" ht="34.5" hidden="1" x14ac:dyDescent="0.25">
      <c r="A824" s="8"/>
      <c r="B824" s="8"/>
      <c r="C824" s="8"/>
      <c r="D824" s="8"/>
      <c r="E824" s="57">
        <v>80014</v>
      </c>
      <c r="F824" s="93" t="s">
        <v>364</v>
      </c>
      <c r="G824" s="103"/>
      <c r="H824" s="62">
        <f>+H828</f>
        <v>0</v>
      </c>
    </row>
    <row r="825" spans="1:8" ht="17.25" hidden="1" x14ac:dyDescent="0.25">
      <c r="A825" s="8"/>
      <c r="B825" s="8"/>
      <c r="C825" s="8"/>
      <c r="D825" s="8"/>
      <c r="E825" s="57"/>
      <c r="F825" s="19" t="s">
        <v>25</v>
      </c>
      <c r="G825" s="103"/>
      <c r="H825" s="122"/>
    </row>
    <row r="826" spans="1:8" ht="51.75" hidden="1" x14ac:dyDescent="0.25">
      <c r="A826" s="8"/>
      <c r="B826" s="8"/>
      <c r="C826" s="8"/>
      <c r="D826" s="8"/>
      <c r="E826" s="57"/>
      <c r="F826" s="41" t="s">
        <v>365</v>
      </c>
      <c r="G826" s="103"/>
      <c r="H826" s="122"/>
    </row>
    <row r="827" spans="1:8" ht="33" hidden="1" x14ac:dyDescent="0.25">
      <c r="A827" s="8"/>
      <c r="B827" s="8"/>
      <c r="C827" s="8"/>
      <c r="D827" s="8"/>
      <c r="E827" s="57"/>
      <c r="F827" s="27" t="s">
        <v>27</v>
      </c>
      <c r="G827" s="103"/>
      <c r="H827" s="122"/>
    </row>
    <row r="828" spans="1:8" ht="18" hidden="1" thickBot="1" x14ac:dyDescent="0.3">
      <c r="A828" s="8"/>
      <c r="B828" s="8"/>
      <c r="C828" s="8"/>
      <c r="D828" s="8"/>
      <c r="E828" s="57"/>
      <c r="F828" s="45" t="s">
        <v>91</v>
      </c>
      <c r="G828" s="46">
        <v>5112</v>
      </c>
      <c r="H828" s="302"/>
    </row>
    <row r="829" spans="1:8" ht="17.25" x14ac:dyDescent="0.25">
      <c r="A829" s="8"/>
      <c r="B829" s="8"/>
      <c r="C829" s="8"/>
      <c r="D829" s="8"/>
      <c r="E829" s="57"/>
      <c r="F829" s="13" t="s">
        <v>23</v>
      </c>
      <c r="G829" s="100"/>
      <c r="H829" s="101"/>
    </row>
    <row r="830" spans="1:8" ht="17.25" x14ac:dyDescent="0.25">
      <c r="A830" s="8"/>
      <c r="B830" s="8"/>
      <c r="C830" s="8"/>
      <c r="D830" s="8"/>
      <c r="E830" s="57" t="s">
        <v>797</v>
      </c>
      <c r="F830" s="71" t="s">
        <v>751</v>
      </c>
      <c r="G830" s="103"/>
      <c r="H830" s="62">
        <f>+H834</f>
        <v>5000</v>
      </c>
    </row>
    <row r="831" spans="1:8" ht="17.25" x14ac:dyDescent="0.25">
      <c r="A831" s="8"/>
      <c r="B831" s="8"/>
      <c r="C831" s="8"/>
      <c r="D831" s="8"/>
      <c r="E831" s="57"/>
      <c r="F831" s="19" t="s">
        <v>25</v>
      </c>
      <c r="G831" s="103"/>
      <c r="H831" s="122"/>
    </row>
    <row r="832" spans="1:8" ht="69" x14ac:dyDescent="0.25">
      <c r="A832" s="8"/>
      <c r="B832" s="8"/>
      <c r="C832" s="8"/>
      <c r="D832" s="8"/>
      <c r="E832" s="57"/>
      <c r="F832" s="21" t="s">
        <v>752</v>
      </c>
      <c r="G832" s="103"/>
      <c r="H832" s="122"/>
    </row>
    <row r="833" spans="1:8" ht="33" x14ac:dyDescent="0.3">
      <c r="A833" s="8"/>
      <c r="B833" s="8"/>
      <c r="C833" s="8"/>
      <c r="D833" s="8"/>
      <c r="E833" s="57"/>
      <c r="F833" s="27" t="s">
        <v>27</v>
      </c>
      <c r="G833" s="179"/>
      <c r="H833" s="122"/>
    </row>
    <row r="834" spans="1:8" ht="2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48">
        <v>5000</v>
      </c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hidden="1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0</v>
      </c>
    </row>
    <row r="858" spans="1:8" ht="17.25" hidden="1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hidden="1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0</v>
      </c>
    </row>
    <row r="860" spans="1:8" ht="18" hidden="1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hidden="1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hidden="1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0</v>
      </c>
    </row>
    <row r="863" spans="1:8" ht="17.25" hidden="1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hidden="1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hidden="1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hidden="1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12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460037.80000000005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hidden="1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0</v>
      </c>
    </row>
    <row r="942" spans="1:8" ht="17.25" hidden="1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hidden="1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0</v>
      </c>
    </row>
    <row r="944" spans="1:8" ht="18" hidden="1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hidden="1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hidden="1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0</v>
      </c>
    </row>
    <row r="947" spans="1:8" ht="17.25" hidden="1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hidden="1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hidden="1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hidden="1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hidden="1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hidden="1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0</v>
      </c>
    </row>
    <row r="953" spans="1:8" ht="17.25" hidden="1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hidden="1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hidden="1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hidden="1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/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460037.80000000005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460037.80000000005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460037.80000000005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70635.600000000006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3.25" customHeight="1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70635.600000000006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30000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4.5" customHeight="1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30000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hidden="1" thickBot="1" x14ac:dyDescent="0.3">
      <c r="A1023" s="103"/>
      <c r="B1023" s="103"/>
      <c r="C1023" s="103"/>
      <c r="D1023" s="103"/>
      <c r="E1023" s="25"/>
      <c r="F1023" s="144" t="s">
        <v>203</v>
      </c>
      <c r="G1023" s="141">
        <v>4251</v>
      </c>
      <c r="H1023" s="37"/>
    </row>
    <row r="1024" spans="1:8" ht="17.25" x14ac:dyDescent="0.25">
      <c r="A1024" s="103"/>
      <c r="B1024" s="103"/>
      <c r="C1024" s="103"/>
      <c r="D1024" s="103"/>
      <c r="E1024" s="57"/>
      <c r="F1024" s="364" t="s">
        <v>23</v>
      </c>
      <c r="G1024" s="334"/>
      <c r="H1024" s="399"/>
    </row>
    <row r="1025" spans="1:8" ht="17.25" x14ac:dyDescent="0.3">
      <c r="A1025" s="103"/>
      <c r="B1025" s="103"/>
      <c r="C1025" s="103"/>
      <c r="D1025" s="103"/>
      <c r="E1025" s="57">
        <v>50041</v>
      </c>
      <c r="F1025" s="367" t="s">
        <v>428</v>
      </c>
      <c r="G1025" s="103"/>
      <c r="H1025" s="405">
        <f>+H1030+H1029</f>
        <v>20000</v>
      </c>
    </row>
    <row r="1026" spans="1:8" ht="17.25" x14ac:dyDescent="0.25">
      <c r="A1026" s="103"/>
      <c r="B1026" s="103"/>
      <c r="C1026" s="103"/>
      <c r="D1026" s="103"/>
      <c r="E1026" s="57"/>
      <c r="F1026" s="338" t="s">
        <v>272</v>
      </c>
      <c r="G1026" s="103"/>
      <c r="H1026" s="391"/>
    </row>
    <row r="1027" spans="1:8" ht="51" customHeight="1" x14ac:dyDescent="0.25">
      <c r="A1027" s="103"/>
      <c r="B1027" s="103"/>
      <c r="C1027" s="103"/>
      <c r="D1027" s="103"/>
      <c r="E1027" s="57"/>
      <c r="F1027" s="340" t="s">
        <v>429</v>
      </c>
      <c r="G1027" s="103"/>
      <c r="H1027" s="391"/>
    </row>
    <row r="1028" spans="1:8" ht="34.5" x14ac:dyDescent="0.25">
      <c r="A1028" s="103"/>
      <c r="B1028" s="103"/>
      <c r="C1028" s="103"/>
      <c r="D1028" s="103"/>
      <c r="E1028" s="57"/>
      <c r="F1028" s="381" t="s">
        <v>27</v>
      </c>
      <c r="G1028" s="103"/>
      <c r="H1028" s="391"/>
    </row>
    <row r="1029" spans="1:8" ht="17.25" hidden="1" x14ac:dyDescent="0.25">
      <c r="A1029" s="103"/>
      <c r="B1029" s="103"/>
      <c r="C1029" s="103"/>
      <c r="D1029" s="103"/>
      <c r="E1029" s="57"/>
      <c r="F1029" s="383" t="s">
        <v>57</v>
      </c>
      <c r="G1029" s="29" t="s">
        <v>58</v>
      </c>
      <c r="H1029" s="391"/>
    </row>
    <row r="1030" spans="1:8" ht="33" customHeight="1" thickBot="1" x14ac:dyDescent="0.3">
      <c r="A1030" s="103"/>
      <c r="B1030" s="103"/>
      <c r="C1030" s="103"/>
      <c r="D1030" s="103"/>
      <c r="E1030" s="57"/>
      <c r="F1030" s="372" t="s">
        <v>203</v>
      </c>
      <c r="G1030" s="373">
        <v>4251</v>
      </c>
      <c r="H1030" s="343">
        <v>20000</v>
      </c>
    </row>
    <row r="1031" spans="1:8" ht="33.75" hidden="1" thickBot="1" x14ac:dyDescent="0.3">
      <c r="A1031" s="103"/>
      <c r="B1031" s="103"/>
      <c r="C1031" s="103"/>
      <c r="D1031" s="103"/>
      <c r="E1031" s="57"/>
      <c r="F1031" s="363" t="s">
        <v>425</v>
      </c>
      <c r="G1031" s="214">
        <v>4521</v>
      </c>
      <c r="H1031" s="54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331402.2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>
        <v>80025</v>
      </c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251377.2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8000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8000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05">
        <f>+H1071+H1124+H1269</f>
        <v>66020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206">
        <f>+H1073</f>
        <v>4000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206">
        <f>+H1076+H1091</f>
        <v>4000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4000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57"/>
      <c r="F1081" s="364" t="s">
        <v>23</v>
      </c>
      <c r="G1081" s="334"/>
      <c r="H1081" s="399"/>
    </row>
    <row r="1082" spans="1:8" ht="17.25" x14ac:dyDescent="0.3">
      <c r="A1082" s="8"/>
      <c r="B1082" s="8"/>
      <c r="C1082" s="8"/>
      <c r="D1082" s="8"/>
      <c r="E1082" s="57">
        <v>50042</v>
      </c>
      <c r="F1082" s="367" t="s">
        <v>453</v>
      </c>
      <c r="G1082" s="103"/>
      <c r="H1082" s="405">
        <f>SUM(H1086:H1089)</f>
        <v>4000</v>
      </c>
    </row>
    <row r="1083" spans="1:8" ht="17.25" x14ac:dyDescent="0.25">
      <c r="A1083" s="8"/>
      <c r="B1083" s="8"/>
      <c r="C1083" s="8"/>
      <c r="D1083" s="8"/>
      <c r="E1083" s="57"/>
      <c r="F1083" s="338" t="s">
        <v>272</v>
      </c>
      <c r="G1083" s="103"/>
      <c r="H1083" s="391"/>
    </row>
    <row r="1084" spans="1:8" ht="103.5" x14ac:dyDescent="0.25">
      <c r="A1084" s="8"/>
      <c r="B1084" s="8"/>
      <c r="C1084" s="8"/>
      <c r="D1084" s="8"/>
      <c r="E1084" s="57"/>
      <c r="F1084" s="340" t="s">
        <v>454</v>
      </c>
      <c r="G1084" s="103"/>
      <c r="H1084" s="495"/>
    </row>
    <row r="1085" spans="1:8" ht="33" x14ac:dyDescent="0.25">
      <c r="A1085" s="8"/>
      <c r="B1085" s="8"/>
      <c r="C1085" s="8"/>
      <c r="D1085" s="8"/>
      <c r="E1085" s="57"/>
      <c r="F1085" s="371" t="s">
        <v>27</v>
      </c>
      <c r="G1085" s="103"/>
      <c r="H1085" s="391"/>
    </row>
    <row r="1086" spans="1:8" ht="18" thickBot="1" x14ac:dyDescent="0.35">
      <c r="A1086" s="8"/>
      <c r="B1086" s="8"/>
      <c r="C1086" s="8"/>
      <c r="D1086" s="8"/>
      <c r="E1086" s="57"/>
      <c r="F1086" s="397" t="s">
        <v>57</v>
      </c>
      <c r="G1086" s="398">
        <v>4239</v>
      </c>
      <c r="H1086" s="408">
        <v>4000</v>
      </c>
    </row>
    <row r="1087" spans="1:8" ht="17.25" hidden="1" x14ac:dyDescent="0.3">
      <c r="A1087" s="8"/>
      <c r="B1087" s="8"/>
      <c r="C1087" s="8"/>
      <c r="D1087" s="8"/>
      <c r="E1087" s="25"/>
      <c r="F1087" s="493" t="s">
        <v>455</v>
      </c>
      <c r="G1087" s="494">
        <v>4639</v>
      </c>
      <c r="H1087" s="483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hidden="1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hidden="1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0</v>
      </c>
    </row>
    <row r="1092" spans="1:8" ht="17.25" hidden="1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hidden="1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hidden="1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hidden="1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62020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14134.9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14134.9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14134.9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3" x14ac:dyDescent="0.3">
      <c r="A1138" s="103"/>
      <c r="B1138" s="8"/>
      <c r="C1138" s="8"/>
      <c r="D1138" s="8"/>
      <c r="E1138" s="25"/>
      <c r="F1138" s="27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14134.9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27413.5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27413.5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27413.5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>
        <v>27413.5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20471.599999999999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20471.599999999999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115" t="s">
        <v>489</v>
      </c>
      <c r="G1181" s="124"/>
      <c r="H1181" s="222"/>
    </row>
    <row r="1182" spans="1:8" ht="18" thickBot="1" x14ac:dyDescent="0.35">
      <c r="A1182" s="103"/>
      <c r="B1182" s="103"/>
      <c r="C1182" s="103"/>
      <c r="D1182" s="8"/>
      <c r="E1182" s="25"/>
      <c r="F1182" s="250" t="s">
        <v>324</v>
      </c>
      <c r="G1182" s="185"/>
      <c r="H1182" s="498"/>
    </row>
    <row r="1183" spans="1:8" ht="17.25" x14ac:dyDescent="0.3">
      <c r="A1183" s="103"/>
      <c r="B1183" s="103"/>
      <c r="C1183" s="103"/>
      <c r="D1183" s="8"/>
      <c r="E1183" s="252">
        <v>50047</v>
      </c>
      <c r="F1183" s="499" t="s">
        <v>493</v>
      </c>
      <c r="G1183" s="334"/>
      <c r="H1183" s="500">
        <f>SUM(H1187:H1190)</f>
        <v>20471.599999999999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hidden="1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/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16471.599999999999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4000</v>
      </c>
    </row>
    <row r="1190" spans="1:12" ht="17.25" hidden="1" x14ac:dyDescent="0.3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thickBot="1" x14ac:dyDescent="0.3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8" hidden="1" thickBot="1" x14ac:dyDescent="0.35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925712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687845.4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687845.4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687845.4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7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234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687845.4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687845.4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hidden="1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237866.6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237866.6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237866.6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237866.6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237866.6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4.5" hidden="1" x14ac:dyDescent="0.3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8" hidden="1" thickBot="1" x14ac:dyDescent="0.35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16100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1000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1000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1000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1000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1000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4200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4200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7.25" hidden="1" x14ac:dyDescent="0.25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4200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4200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3" x14ac:dyDescent="0.3">
      <c r="A1552" s="8"/>
      <c r="B1552" s="8"/>
      <c r="C1552" s="8"/>
      <c r="D1552" s="103"/>
      <c r="E1552" s="25"/>
      <c r="F1552" s="27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>
        <v>2200</v>
      </c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>
        <v>2000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05">
        <f>H1585</f>
        <v>10900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6" t="s">
        <v>619</v>
      </c>
      <c r="G1585" s="103"/>
      <c r="H1585" s="206">
        <f>+H1621+H1726+H1714+H1702+H1690+H1651+H1588+H1738</f>
        <v>10900</v>
      </c>
    </row>
    <row r="1586" spans="1:8" ht="18" thickBot="1" x14ac:dyDescent="0.35">
      <c r="A1586" s="8"/>
      <c r="B1586" s="8"/>
      <c r="C1586" s="8"/>
      <c r="D1586" s="103"/>
      <c r="E1586" s="25"/>
      <c r="F1586" s="31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10900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2000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2000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2500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8" thickBot="1" x14ac:dyDescent="0.35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2500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3400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3400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3000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3000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hidden="1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hidden="1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0</v>
      </c>
    </row>
    <row r="1739" spans="1:8" ht="17.25" hidden="1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hidden="1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hidden="1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hidden="1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hidden="1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hidden="1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0</v>
      </c>
    </row>
    <row r="1745" spans="1:8" ht="17.25" hidden="1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hidden="1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4.5" hidden="1" x14ac:dyDescent="0.3">
      <c r="A1747" s="103"/>
      <c r="B1747" s="103"/>
      <c r="C1747" s="103"/>
      <c r="D1747" s="103"/>
      <c r="E1747" s="25"/>
      <c r="F1747" s="41" t="s">
        <v>27</v>
      </c>
      <c r="G1747" s="103"/>
      <c r="H1747" s="199"/>
    </row>
    <row r="1748" spans="1:8" ht="18" hidden="1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/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HiS3hlxvJMSbeJhXa5UuCMlMUIIqmv3f6LWnqsatMIsYDihK01rCIi3JKOqN5gEm1ej3biGyIPUS+e9WEiPh6Q==" saltValue="QGA21vrwHuffeohuNZm5Sw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colBreaks count="1" manualBreakCount="1">
    <brk id="8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1789"/>
  <sheetViews>
    <sheetView view="pageBreakPreview" topLeftCell="A7" zoomScaleNormal="100" zoomScaleSheetLayoutView="100" workbookViewId="0">
      <selection activeCell="H1069" sqref="H1069:H1073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807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821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3722955.4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730213.8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719713.8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719713.8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719713.8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712618.8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583005.80000000005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46640.5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25000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1197.4000000000001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6699.4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560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>
        <v>200</v>
      </c>
    </row>
    <row r="37" spans="1:8" ht="17.25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>
        <v>504</v>
      </c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190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3000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3349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8500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3477.7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18375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6857.5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270</v>
      </c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792.5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7095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8" thickBot="1" x14ac:dyDescent="0.3">
      <c r="A62" s="8"/>
      <c r="B62" s="8"/>
      <c r="C62" s="8"/>
      <c r="D62" s="4"/>
      <c r="E62" s="57"/>
      <c r="F62" s="397" t="s">
        <v>86</v>
      </c>
      <c r="G62" s="398">
        <v>5122</v>
      </c>
      <c r="H62" s="343">
        <v>7095</v>
      </c>
    </row>
    <row r="63" spans="1:8" ht="17.25" hidden="1" x14ac:dyDescent="0.25">
      <c r="A63" s="8"/>
      <c r="B63" s="8"/>
      <c r="C63" s="8"/>
      <c r="D63" s="4"/>
      <c r="E63" s="57"/>
      <c r="F63" s="493" t="s">
        <v>87</v>
      </c>
      <c r="G63" s="494">
        <v>5129</v>
      </c>
      <c r="H63" s="282"/>
    </row>
    <row r="64" spans="1:8" ht="18" hidden="1" thickBot="1" x14ac:dyDescent="0.3">
      <c r="A64" s="8"/>
      <c r="B64" s="8"/>
      <c r="C64" s="8"/>
      <c r="D64" s="4"/>
      <c r="E64" s="57"/>
      <c r="F64" s="45" t="s">
        <v>88</v>
      </c>
      <c r="G64" s="46">
        <v>5132</v>
      </c>
      <c r="H64" s="48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10000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10000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10000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10000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447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10000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500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500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200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200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200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300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300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300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1500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1500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1500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1500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1500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1500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223040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6.5" hidden="1" customHeight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153040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152000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130000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130000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130000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8" hidden="1" thickBot="1" x14ac:dyDescent="0.3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3000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hidden="1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hidden="1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0</v>
      </c>
    </row>
    <row r="421" spans="1:8" ht="17.25" hidden="1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hidden="1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hidden="1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hidden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/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3000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>
        <v>3000</v>
      </c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34.5" hidden="1" customHeight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thickBot="1" x14ac:dyDescent="0.3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19000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19000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19000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hidden="1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hidden="1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0</v>
      </c>
    </row>
    <row r="471" spans="1:8" ht="17.25" hidden="1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hidden="1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hidden="1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hidden="1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/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7.25" hidden="1" x14ac:dyDescent="0.25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7.25" hidden="1" x14ac:dyDescent="0.25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7.25" hidden="1" x14ac:dyDescent="0.25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1040</v>
      </c>
    </row>
    <row r="545" spans="1:8" ht="18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1040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0.6" customHeight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1040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9" customHeight="1" x14ac:dyDescent="0.25">
      <c r="A585" s="8"/>
      <c r="B585" s="8"/>
      <c r="C585" s="8"/>
      <c r="D585" s="8"/>
      <c r="E585" s="25"/>
      <c r="F585" s="114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1040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70000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70000</v>
      </c>
    </row>
    <row r="614" spans="1:8" ht="17.25" x14ac:dyDescent="0.25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hidden="1" thickBot="1" x14ac:dyDescent="0.3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8" thickBot="1" x14ac:dyDescent="0.3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5.25" hidden="1" thickBot="1" x14ac:dyDescent="0.3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7.25" hidden="1" x14ac:dyDescent="0.25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70000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60000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209" t="s">
        <v>83</v>
      </c>
      <c r="G718" s="322" t="s">
        <v>84</v>
      </c>
      <c r="H718" s="172">
        <v>60000</v>
      </c>
    </row>
    <row r="719" spans="1:8" ht="17.25" x14ac:dyDescent="0.25">
      <c r="A719" s="103"/>
      <c r="B719" s="103"/>
      <c r="C719" s="103"/>
      <c r="D719" s="103"/>
      <c r="E719" s="57"/>
      <c r="F719" s="333" t="s">
        <v>324</v>
      </c>
      <c r="G719" s="485"/>
      <c r="H719" s="486"/>
    </row>
    <row r="720" spans="1:8" ht="17.25" x14ac:dyDescent="0.25">
      <c r="A720" s="103"/>
      <c r="B720" s="103"/>
      <c r="C720" s="103"/>
      <c r="D720" s="103"/>
      <c r="E720" s="57">
        <v>50029</v>
      </c>
      <c r="F720" s="367" t="s">
        <v>328</v>
      </c>
      <c r="G720" s="111"/>
      <c r="H720" s="368">
        <f>+H724</f>
        <v>10000</v>
      </c>
    </row>
    <row r="721" spans="1:8" ht="17.25" x14ac:dyDescent="0.25">
      <c r="A721" s="103"/>
      <c r="B721" s="103"/>
      <c r="C721" s="103"/>
      <c r="D721" s="103"/>
      <c r="E721" s="57"/>
      <c r="F721" s="338" t="s">
        <v>272</v>
      </c>
      <c r="G721" s="111"/>
      <c r="H721" s="487"/>
    </row>
    <row r="722" spans="1:8" ht="34.5" x14ac:dyDescent="0.25">
      <c r="A722" s="103"/>
      <c r="B722" s="103"/>
      <c r="C722" s="103"/>
      <c r="D722" s="103"/>
      <c r="E722" s="57"/>
      <c r="F722" s="381" t="s">
        <v>329</v>
      </c>
      <c r="G722" s="111"/>
      <c r="H722" s="487"/>
    </row>
    <row r="723" spans="1:8" ht="34.5" x14ac:dyDescent="0.25">
      <c r="A723" s="103"/>
      <c r="B723" s="103"/>
      <c r="C723" s="103"/>
      <c r="D723" s="103"/>
      <c r="E723" s="57"/>
      <c r="F723" s="381" t="s">
        <v>27</v>
      </c>
      <c r="G723" s="111"/>
      <c r="H723" s="487"/>
    </row>
    <row r="724" spans="1:8" ht="18" thickBot="1" x14ac:dyDescent="0.3">
      <c r="A724" s="103"/>
      <c r="B724" s="103"/>
      <c r="C724" s="103"/>
      <c r="D724" s="103"/>
      <c r="E724" s="57"/>
      <c r="F724" s="388" t="s">
        <v>83</v>
      </c>
      <c r="G724" s="400">
        <v>4861</v>
      </c>
      <c r="H724" s="490">
        <v>10000</v>
      </c>
    </row>
    <row r="725" spans="1:8" ht="17.25" hidden="1" x14ac:dyDescent="0.25">
      <c r="A725" s="103"/>
      <c r="B725" s="103"/>
      <c r="C725" s="103"/>
      <c r="D725" s="103"/>
      <c r="E725" s="57"/>
      <c r="F725" s="49" t="s">
        <v>16</v>
      </c>
      <c r="G725" s="327"/>
      <c r="H725" s="496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" hidden="1" x14ac:dyDescent="0.25">
      <c r="A738" s="103"/>
      <c r="B738" s="103"/>
      <c r="C738" s="103"/>
      <c r="D738" s="103"/>
      <c r="E738" s="57"/>
      <c r="F738" s="209" t="s">
        <v>79</v>
      </c>
      <c r="G738" s="322" t="s">
        <v>80</v>
      </c>
      <c r="H738" s="326"/>
    </row>
    <row r="739" spans="1:8" ht="17.25" x14ac:dyDescent="0.25">
      <c r="A739" s="8" t="s">
        <v>112</v>
      </c>
      <c r="B739" s="103"/>
      <c r="C739" s="103"/>
      <c r="D739" s="103"/>
      <c r="E739" s="25"/>
      <c r="F739" s="6" t="s">
        <v>330</v>
      </c>
      <c r="G739" s="103"/>
      <c r="H739" s="76">
        <f>+H741+H813+H835+H857</f>
        <v>22200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" hidden="1" x14ac:dyDescent="0.3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15000</v>
      </c>
    </row>
    <row r="814" spans="1:8" ht="17.25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15000</v>
      </c>
    </row>
    <row r="816" spans="1:8" ht="18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15000</v>
      </c>
    </row>
    <row r="819" spans="1:8" ht="17.25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x14ac:dyDescent="0.25">
      <c r="A829" s="8"/>
      <c r="B829" s="8"/>
      <c r="C829" s="8"/>
      <c r="D829" s="8"/>
      <c r="E829" s="57"/>
      <c r="F829" s="13" t="s">
        <v>23</v>
      </c>
      <c r="G829" s="100"/>
      <c r="H829" s="101"/>
    </row>
    <row r="830" spans="1:8" ht="17.25" x14ac:dyDescent="0.25">
      <c r="A830" s="8"/>
      <c r="B830" s="8"/>
      <c r="C830" s="8"/>
      <c r="D830" s="8"/>
      <c r="E830" s="57" t="s">
        <v>797</v>
      </c>
      <c r="F830" s="93" t="s">
        <v>751</v>
      </c>
      <c r="G830" s="103"/>
      <c r="H830" s="62">
        <f>+H834</f>
        <v>15000</v>
      </c>
    </row>
    <row r="831" spans="1:8" ht="17.25" x14ac:dyDescent="0.25">
      <c r="A831" s="8"/>
      <c r="B831" s="8"/>
      <c r="C831" s="8"/>
      <c r="D831" s="8"/>
      <c r="E831" s="57"/>
      <c r="F831" s="19" t="s">
        <v>25</v>
      </c>
      <c r="G831" s="103"/>
      <c r="H831" s="122"/>
    </row>
    <row r="832" spans="1:8" ht="69" x14ac:dyDescent="0.25">
      <c r="A832" s="8"/>
      <c r="B832" s="8"/>
      <c r="C832" s="8"/>
      <c r="D832" s="8"/>
      <c r="E832" s="57"/>
      <c r="F832" s="41" t="s">
        <v>752</v>
      </c>
      <c r="G832" s="103"/>
      <c r="H832" s="122"/>
    </row>
    <row r="833" spans="1:8" ht="33" x14ac:dyDescent="0.25">
      <c r="A833" s="8"/>
      <c r="B833" s="8"/>
      <c r="C833" s="8"/>
      <c r="D833" s="8"/>
      <c r="E833" s="57"/>
      <c r="F833" s="27" t="s">
        <v>27</v>
      </c>
      <c r="G833" s="103"/>
      <c r="H833" s="122"/>
    </row>
    <row r="834" spans="1:8" ht="2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48">
        <v>15000</v>
      </c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7200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7200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7200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8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8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8" ht="17.25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8" ht="17.25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2200</v>
      </c>
    </row>
    <row r="869" spans="1:8" ht="17.25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8" ht="55.5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8" ht="34.5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8" ht="18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>
        <v>2200</v>
      </c>
    </row>
    <row r="873" spans="1:8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8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06">
        <f>+H878</f>
        <v>5000</v>
      </c>
    </row>
    <row r="875" spans="1:8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8" ht="51.75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8" ht="34.5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8" ht="18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>
        <v>5000</v>
      </c>
    </row>
    <row r="879" spans="1:8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8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761278.8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5000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5000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5000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x14ac:dyDescent="0.25">
      <c r="A951" s="103"/>
      <c r="B951" s="103"/>
      <c r="C951" s="103"/>
      <c r="D951" s="8"/>
      <c r="E951" s="57"/>
      <c r="F951" s="13" t="s">
        <v>23</v>
      </c>
      <c r="G951" s="100"/>
      <c r="H951" s="101"/>
    </row>
    <row r="952" spans="1:8" ht="34.5" x14ac:dyDescent="0.25">
      <c r="A952" s="103"/>
      <c r="B952" s="103"/>
      <c r="C952" s="103"/>
      <c r="D952" s="8"/>
      <c r="E952" s="57">
        <v>50038</v>
      </c>
      <c r="F952" s="71" t="s">
        <v>403</v>
      </c>
      <c r="G952" s="103"/>
      <c r="H952" s="62">
        <f>+H956</f>
        <v>5000</v>
      </c>
    </row>
    <row r="953" spans="1:8" ht="17.25" x14ac:dyDescent="0.25">
      <c r="A953" s="103"/>
      <c r="B953" s="103"/>
      <c r="C953" s="103"/>
      <c r="D953" s="8"/>
      <c r="E953" s="57"/>
      <c r="F953" s="19" t="s">
        <v>25</v>
      </c>
      <c r="G953" s="103"/>
      <c r="H953" s="122"/>
    </row>
    <row r="954" spans="1:8" ht="51.75" x14ac:dyDescent="0.25">
      <c r="A954" s="103"/>
      <c r="B954" s="103"/>
      <c r="C954" s="103"/>
      <c r="D954" s="8"/>
      <c r="E954" s="57"/>
      <c r="F954" s="41" t="s">
        <v>404</v>
      </c>
      <c r="G954" s="103"/>
      <c r="H954" s="122"/>
    </row>
    <row r="955" spans="1:8" ht="33" x14ac:dyDescent="0.25">
      <c r="A955" s="103"/>
      <c r="B955" s="103"/>
      <c r="C955" s="103"/>
      <c r="D955" s="8"/>
      <c r="E955" s="57"/>
      <c r="F955" s="27" t="s">
        <v>27</v>
      </c>
      <c r="G955" s="103"/>
      <c r="H955" s="122"/>
    </row>
    <row r="956" spans="1:8" ht="33.75" thickBot="1" x14ac:dyDescent="0.3">
      <c r="A956" s="103"/>
      <c r="B956" s="103"/>
      <c r="C956" s="103"/>
      <c r="D956" s="8"/>
      <c r="E956" s="57"/>
      <c r="F956" s="85" t="s">
        <v>164</v>
      </c>
      <c r="G956" s="96" t="s">
        <v>74</v>
      </c>
      <c r="H956" s="48">
        <v>5000</v>
      </c>
    </row>
    <row r="957" spans="1:8" ht="17.25" hidden="1" x14ac:dyDescent="0.25">
      <c r="A957" s="103"/>
      <c r="B957" s="103"/>
      <c r="C957" s="149"/>
      <c r="D957" s="86"/>
      <c r="E957" s="325"/>
      <c r="F957" s="49" t="s">
        <v>23</v>
      </c>
      <c r="G957" s="327"/>
      <c r="H957" s="282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756278.8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756278.8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756278.8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125725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125725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44100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.75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44100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8400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v>8400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10000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4.5" x14ac:dyDescent="0.25">
      <c r="A1028" s="103"/>
      <c r="B1028" s="103"/>
      <c r="C1028" s="103"/>
      <c r="D1028" s="103"/>
      <c r="E1028" s="57"/>
      <c r="F1028" s="41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21">
        <v>10000</v>
      </c>
    </row>
    <row r="1031" spans="1:8" ht="33.75" hidden="1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196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565553.80000000005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565553.80000000005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2500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2500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05">
        <f>+H1071+H1124+H1269</f>
        <v>83906.900000000009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206">
        <f>+H1073</f>
        <v>4271.8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206">
        <f>+H1076+H1091</f>
        <v>4271.8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4271.8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4271.8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4.5" x14ac:dyDescent="0.25">
      <c r="A1085" s="8"/>
      <c r="B1085" s="8"/>
      <c r="C1085" s="8"/>
      <c r="D1085" s="8"/>
      <c r="E1085" s="25"/>
      <c r="F1085" s="41" t="s">
        <v>27</v>
      </c>
      <c r="G1085" s="103"/>
      <c r="H1085" s="103"/>
    </row>
    <row r="1086" spans="1:8" ht="17.25" x14ac:dyDescent="0.3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4271.8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hidden="1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hidden="1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0</v>
      </c>
    </row>
    <row r="1092" spans="1:8" ht="17.25" hidden="1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hidden="1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hidden="1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hidden="1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79635.100000000006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24885.1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24885.1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24885.1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24885.1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hidden="1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0</v>
      </c>
    </row>
    <row r="1161" spans="1:8" ht="18" hidden="1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hidden="1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hidden="1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0</v>
      </c>
    </row>
    <row r="1164" spans="1:8" ht="17.25" hidden="1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hidden="1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hidden="1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hidden="1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hidden="1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hidden="1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0</v>
      </c>
    </row>
    <row r="1170" spans="1:8" ht="17.25" hidden="1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hidden="1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hidden="1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hidden="1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/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54750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54750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54750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>
        <v>2000</v>
      </c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49000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3750</v>
      </c>
    </row>
    <row r="1190" spans="1:12" ht="17.25" hidden="1" x14ac:dyDescent="0.3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thickBot="1" x14ac:dyDescent="0.3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8" hidden="1" thickBot="1" x14ac:dyDescent="0.35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1874512.4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1064691.3999999999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1064691.3999999999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1064691.3999999999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7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234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1064691.3999999999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1064691.3999999999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hidden="1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809821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809821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809821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809821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809821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26303.5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910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910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910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910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910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7531.5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7531.5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7531.5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7531.5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>
        <v>600</v>
      </c>
    </row>
    <row r="1555" spans="1:8" ht="17.25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>
        <v>6251.5</v>
      </c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>
        <v>680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17862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6" t="s">
        <v>619</v>
      </c>
      <c r="G1585" s="103"/>
      <c r="H1585" s="194">
        <f>+H1621+H1726+H1714+H1702+H1690+H1651+H1588+H1738</f>
        <v>17862</v>
      </c>
    </row>
    <row r="1586" spans="1:8" ht="18" thickBot="1" x14ac:dyDescent="0.35">
      <c r="A1586" s="8"/>
      <c r="B1586" s="8"/>
      <c r="C1586" s="8"/>
      <c r="D1586" s="103"/>
      <c r="E1586" s="25"/>
      <c r="F1586" s="31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17225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1250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1250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14040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7.25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7200</v>
      </c>
    </row>
    <row r="1606" spans="1:8" ht="18" thickBot="1" x14ac:dyDescent="0.35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>
        <v>6840</v>
      </c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1935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1935</v>
      </c>
    </row>
    <row r="1614" spans="1:8" ht="17.25" hidden="1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hidden="1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0</v>
      </c>
    </row>
    <row r="1616" spans="1:8" ht="17.25" hidden="1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hidden="1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4.5" hidden="1" x14ac:dyDescent="0.3">
      <c r="A1618" s="8"/>
      <c r="B1618" s="8"/>
      <c r="C1618" s="8"/>
      <c r="D1618" s="103"/>
      <c r="E1618" s="25"/>
      <c r="F1618" s="41" t="s">
        <v>27</v>
      </c>
      <c r="G1618" s="29"/>
      <c r="H1618" s="194"/>
    </row>
    <row r="1619" spans="1:8" ht="33.75" hidden="1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44"/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637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637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4.5" x14ac:dyDescent="0.3">
      <c r="A1747" s="103"/>
      <c r="B1747" s="103"/>
      <c r="C1747" s="103"/>
      <c r="D1747" s="103"/>
      <c r="E1747" s="25"/>
      <c r="F1747" s="41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637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ufc5O7TskExWS+C2umqWTbMPJlRRDkiqa5jBr43zEWKEagNU/3tslbX81M+PpiCBj4hJBSVT+k+tA5hTBxL9hA==" saltValue="IrqZXh3J3ttf7s4yF43nfw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1789"/>
  <sheetViews>
    <sheetView view="pageBreakPreview" topLeftCell="A1292" zoomScaleNormal="100" zoomScaleSheetLayoutView="100" workbookViewId="0">
      <selection activeCell="K1294" sqref="K1294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808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822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1779872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372698.9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367998.9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367998.9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367998.9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362498.9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287515.8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23001.3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6300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1300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4130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510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100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500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578.20000000000005</v>
      </c>
    </row>
    <row r="44" spans="1:8" ht="33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>
        <v>20000</v>
      </c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3400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1112.4000000000001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8775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1732.2</v>
      </c>
    </row>
    <row r="49" spans="1:8" ht="17.25" hidden="1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/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544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1000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5500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7.25" x14ac:dyDescent="0.25">
      <c r="A62" s="8"/>
      <c r="B62" s="8"/>
      <c r="C62" s="8"/>
      <c r="D62" s="4"/>
      <c r="E62" s="57"/>
      <c r="F62" s="396" t="s">
        <v>86</v>
      </c>
      <c r="G62" s="29">
        <v>5122</v>
      </c>
      <c r="H62" s="339">
        <v>5000</v>
      </c>
    </row>
    <row r="63" spans="1:8" ht="18" thickBot="1" x14ac:dyDescent="0.3">
      <c r="A63" s="8"/>
      <c r="B63" s="8"/>
      <c r="C63" s="8"/>
      <c r="D63" s="4"/>
      <c r="E63" s="57"/>
      <c r="F63" s="397" t="s">
        <v>87</v>
      </c>
      <c r="G63" s="398">
        <v>5129</v>
      </c>
      <c r="H63" s="343">
        <v>500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4000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4000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4000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4000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447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4000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700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700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200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200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200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500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500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500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350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350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350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350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350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350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136288.79999999999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110788.8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110788.8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52000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52000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52000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8" hidden="1" thickBot="1" x14ac:dyDescent="0.3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8" thickBot="1" x14ac:dyDescent="0.3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23788.799999999999</v>
      </c>
    </row>
    <row r="399" spans="1:8" ht="18" hidden="1" customHeight="1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hidden="1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8" hidden="1" customHeight="1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.600000000000001" hidden="1" customHeight="1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8" hidden="1" customHeight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8" hidden="1" customHeight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2.15" hidden="1" customHeight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9" hidden="1" customHeight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8" hidden="1" customHeight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8" hidden="1" customHeight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.600000000000001" hidden="1" customHeight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hidden="1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hidden="1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0</v>
      </c>
    </row>
    <row r="421" spans="1:8" ht="17.25" hidden="1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hidden="1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hidden="1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hidden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/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23788.799999999999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8" thickBot="1" x14ac:dyDescent="0.3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>
        <v>23788.799999999999</v>
      </c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34.5" hidden="1" customHeight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thickBot="1" x14ac:dyDescent="0.3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35000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25000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25000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57"/>
      <c r="F469" s="364" t="s">
        <v>23</v>
      </c>
      <c r="G469" s="390"/>
      <c r="H469" s="366"/>
    </row>
    <row r="470" spans="1:8" ht="17.25" x14ac:dyDescent="0.25">
      <c r="A470" s="103"/>
      <c r="B470" s="103"/>
      <c r="C470" s="103"/>
      <c r="D470" s="8"/>
      <c r="E470" s="57">
        <v>80010</v>
      </c>
      <c r="F470" s="367" t="s">
        <v>721</v>
      </c>
      <c r="G470" s="102"/>
      <c r="H470" s="368">
        <f>+H474</f>
        <v>10000</v>
      </c>
    </row>
    <row r="471" spans="1:8" ht="17.25" x14ac:dyDescent="0.25">
      <c r="A471" s="103"/>
      <c r="B471" s="103"/>
      <c r="C471" s="103"/>
      <c r="D471" s="8"/>
      <c r="E471" s="57"/>
      <c r="F471" s="369" t="s">
        <v>25</v>
      </c>
      <c r="G471" s="102"/>
      <c r="H471" s="391"/>
    </row>
    <row r="472" spans="1:8" ht="51.75" x14ac:dyDescent="0.25">
      <c r="A472" s="103"/>
      <c r="B472" s="103"/>
      <c r="C472" s="103"/>
      <c r="D472" s="8"/>
      <c r="E472" s="57"/>
      <c r="F472" s="370" t="s">
        <v>241</v>
      </c>
      <c r="G472" s="102"/>
      <c r="H472" s="391"/>
    </row>
    <row r="473" spans="1:8" ht="33" x14ac:dyDescent="0.25">
      <c r="A473" s="103"/>
      <c r="B473" s="103"/>
      <c r="C473" s="103"/>
      <c r="D473" s="8"/>
      <c r="E473" s="57"/>
      <c r="F473" s="371" t="s">
        <v>27</v>
      </c>
      <c r="G473" s="104"/>
      <c r="H473" s="391"/>
    </row>
    <row r="474" spans="1:8" ht="18" thickBot="1" x14ac:dyDescent="0.3">
      <c r="A474" s="103"/>
      <c r="B474" s="103"/>
      <c r="C474" s="103"/>
      <c r="D474" s="8"/>
      <c r="E474" s="57"/>
      <c r="F474" s="372" t="s">
        <v>232</v>
      </c>
      <c r="G474" s="373">
        <v>5129</v>
      </c>
      <c r="H474" s="343">
        <v>10000</v>
      </c>
    </row>
    <row r="475" spans="1:8" ht="17.25" hidden="1" x14ac:dyDescent="0.25">
      <c r="A475" s="103"/>
      <c r="B475" s="103"/>
      <c r="C475" s="103"/>
      <c r="D475" s="8"/>
      <c r="E475" s="57"/>
      <c r="F475" s="49" t="s">
        <v>23</v>
      </c>
      <c r="G475" s="324"/>
      <c r="H475" s="282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7.25" hidden="1" x14ac:dyDescent="0.25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hidden="1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hidden="1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0</v>
      </c>
    </row>
    <row r="578" spans="1:8" ht="17.25" hidden="1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hidden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hidden="1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hidden="1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hidden="1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hidden="1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0</v>
      </c>
    </row>
    <row r="584" spans="1:8" ht="17.25" hidden="1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hidden="1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hidden="1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hidden="1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/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25500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25500</v>
      </c>
    </row>
    <row r="614" spans="1:8" ht="17.25" x14ac:dyDescent="0.25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hidden="1" thickBot="1" x14ac:dyDescent="0.3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8" thickBot="1" x14ac:dyDescent="0.3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5.25" hidden="1" thickBot="1" x14ac:dyDescent="0.3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7.25" hidden="1" x14ac:dyDescent="0.25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25500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25500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25500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10000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" hidden="1" x14ac:dyDescent="0.3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8" hidden="1" thickBot="1" x14ac:dyDescent="0.3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10000</v>
      </c>
    </row>
    <row r="814" spans="1:8" ht="17.25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10000</v>
      </c>
    </row>
    <row r="816" spans="1:8" ht="18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10000</v>
      </c>
    </row>
    <row r="819" spans="1:8" ht="17.25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x14ac:dyDescent="0.25">
      <c r="A829" s="8"/>
      <c r="B829" s="8"/>
      <c r="C829" s="8"/>
      <c r="D829" s="8"/>
      <c r="E829" s="57"/>
      <c r="F829" s="13" t="s">
        <v>23</v>
      </c>
      <c r="G829" s="100"/>
      <c r="H829" s="101"/>
    </row>
    <row r="830" spans="1:8" ht="17.25" x14ac:dyDescent="0.25">
      <c r="A830" s="8"/>
      <c r="B830" s="8"/>
      <c r="C830" s="8"/>
      <c r="D830" s="8"/>
      <c r="E830" s="57" t="s">
        <v>797</v>
      </c>
      <c r="F830" s="93" t="s">
        <v>751</v>
      </c>
      <c r="G830" s="103"/>
      <c r="H830" s="62">
        <f>+H834</f>
        <v>10000</v>
      </c>
    </row>
    <row r="831" spans="1:8" ht="17.25" x14ac:dyDescent="0.25">
      <c r="A831" s="8"/>
      <c r="B831" s="8"/>
      <c r="C831" s="8"/>
      <c r="D831" s="8"/>
      <c r="E831" s="57"/>
      <c r="F831" s="19" t="s">
        <v>25</v>
      </c>
      <c r="G831" s="103"/>
      <c r="H831" s="122"/>
    </row>
    <row r="832" spans="1:8" ht="69" x14ac:dyDescent="0.25">
      <c r="A832" s="8"/>
      <c r="B832" s="8"/>
      <c r="C832" s="8"/>
      <c r="D832" s="8"/>
      <c r="E832" s="57"/>
      <c r="F832" s="41" t="s">
        <v>752</v>
      </c>
      <c r="G832" s="103"/>
      <c r="H832" s="122"/>
    </row>
    <row r="833" spans="1:8" ht="33" x14ac:dyDescent="0.25">
      <c r="A833" s="8"/>
      <c r="B833" s="8"/>
      <c r="C833" s="8"/>
      <c r="D833" s="8"/>
      <c r="E833" s="57"/>
      <c r="F833" s="27" t="s">
        <v>27</v>
      </c>
      <c r="G833" s="103"/>
      <c r="H833" s="122"/>
    </row>
    <row r="834" spans="1:8" ht="2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48">
        <v>10000</v>
      </c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hidden="1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0</v>
      </c>
    </row>
    <row r="858" spans="1:8" ht="17.25" hidden="1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hidden="1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0</v>
      </c>
    </row>
    <row r="860" spans="1:8" ht="18" hidden="1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hidden="1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hidden="1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0</v>
      </c>
    </row>
    <row r="863" spans="1:8" ht="17.25" hidden="1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hidden="1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hidden="1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hidden="1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thickBot="1" x14ac:dyDescent="0.3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12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274933.8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9933.7999999999993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9933.7999999999993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9933.7999999999993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9933.7999999999993</v>
      </c>
    </row>
    <row r="953" spans="1:8" ht="17.25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" x14ac:dyDescent="0.25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>
        <v>9933.7999999999993</v>
      </c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265000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265000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265000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30000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30000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25000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26.45" customHeight="1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25000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hidden="1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/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+H1030+H1029+H1031</f>
        <v>25000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4.5" x14ac:dyDescent="0.25">
      <c r="A1028" s="103"/>
      <c r="B1028" s="103"/>
      <c r="C1028" s="103"/>
      <c r="D1028" s="103"/>
      <c r="E1028" s="57"/>
      <c r="F1028" s="41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21">
        <v>15000</v>
      </c>
    </row>
    <row r="1031" spans="1:8" ht="33.75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307">
        <v>10000</v>
      </c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160000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160000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25000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25000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05">
        <f>+H1071+H1124+H1269</f>
        <v>41728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206">
        <f>+H1073</f>
        <v>5200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206">
        <f>+H1076+H1091</f>
        <v>5200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5200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5200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4.5" x14ac:dyDescent="0.25">
      <c r="A1085" s="8"/>
      <c r="B1085" s="8"/>
      <c r="C1085" s="8"/>
      <c r="D1085" s="8"/>
      <c r="E1085" s="25"/>
      <c r="F1085" s="41" t="s">
        <v>27</v>
      </c>
      <c r="G1085" s="103"/>
      <c r="H1085" s="103"/>
    </row>
    <row r="1086" spans="1:8" ht="17.25" x14ac:dyDescent="0.3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5200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hidden="1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hidden="1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0</v>
      </c>
    </row>
    <row r="1092" spans="1:8" ht="17.25" hidden="1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hidden="1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hidden="1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hidden="1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36528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18528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18528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18528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18528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hidden="1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0</v>
      </c>
    </row>
    <row r="1161" spans="1:8" ht="18" hidden="1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hidden="1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hidden="1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0</v>
      </c>
    </row>
    <row r="1164" spans="1:8" ht="17.25" hidden="1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hidden="1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hidden="1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hidden="1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hidden="1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hidden="1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0</v>
      </c>
    </row>
    <row r="1170" spans="1:8" ht="17.25" hidden="1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hidden="1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hidden="1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hidden="1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/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18000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18000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115" t="s">
        <v>489</v>
      </c>
      <c r="G1181" s="124"/>
      <c r="H1181" s="222"/>
    </row>
    <row r="1182" spans="1:8" ht="17.25" x14ac:dyDescent="0.3">
      <c r="A1182" s="103"/>
      <c r="B1182" s="103"/>
      <c r="C1182" s="103"/>
      <c r="D1182" s="8"/>
      <c r="E1182" s="25"/>
      <c r="F1182" s="173" t="s">
        <v>324</v>
      </c>
      <c r="G1182" s="100"/>
      <c r="H1182" s="197"/>
    </row>
    <row r="1183" spans="1:8" ht="17.25" x14ac:dyDescent="0.3">
      <c r="A1183" s="103"/>
      <c r="B1183" s="103"/>
      <c r="C1183" s="103"/>
      <c r="D1183" s="8"/>
      <c r="E1183" s="38">
        <v>50047</v>
      </c>
      <c r="F1183" s="71" t="s">
        <v>493</v>
      </c>
      <c r="G1183" s="103"/>
      <c r="H1183" s="194">
        <f>SUM(H1187:H1190)</f>
        <v>18000</v>
      </c>
    </row>
    <row r="1184" spans="1:8" ht="17.25" x14ac:dyDescent="0.3">
      <c r="A1184" s="103"/>
      <c r="B1184" s="103"/>
      <c r="C1184" s="103"/>
      <c r="D1184" s="8"/>
      <c r="E1184" s="25"/>
      <c r="F1184" s="69" t="s">
        <v>272</v>
      </c>
      <c r="G1184" s="103"/>
      <c r="H1184" s="199"/>
    </row>
    <row r="1185" spans="1:12" ht="34.5" x14ac:dyDescent="0.3">
      <c r="A1185" s="103"/>
      <c r="B1185" s="103"/>
      <c r="C1185" s="103"/>
      <c r="D1185" s="8"/>
      <c r="E1185" s="25"/>
      <c r="F1185" s="68" t="s">
        <v>494</v>
      </c>
      <c r="G1185" s="103"/>
      <c r="H1185" s="199"/>
    </row>
    <row r="1186" spans="1:12" ht="33" x14ac:dyDescent="0.3">
      <c r="A1186" s="103"/>
      <c r="B1186" s="103"/>
      <c r="C1186" s="103"/>
      <c r="D1186" s="8"/>
      <c r="E1186" s="25"/>
      <c r="F1186" s="27" t="s">
        <v>27</v>
      </c>
      <c r="G1186" s="103"/>
      <c r="H1186" s="199"/>
    </row>
    <row r="1187" spans="1:12" ht="17.25" hidden="1" x14ac:dyDescent="0.3">
      <c r="A1187" s="103"/>
      <c r="B1187" s="103"/>
      <c r="C1187" s="103"/>
      <c r="D1187" s="8"/>
      <c r="E1187" s="25"/>
      <c r="F1187" s="32" t="s">
        <v>39</v>
      </c>
      <c r="G1187" s="29" t="s">
        <v>40</v>
      </c>
      <c r="H1187" s="201"/>
    </row>
    <row r="1188" spans="1:12" ht="17.25" x14ac:dyDescent="0.3">
      <c r="A1188" s="103"/>
      <c r="B1188" s="103"/>
      <c r="C1188" s="103"/>
      <c r="D1188" s="8"/>
      <c r="E1188" s="25"/>
      <c r="F1188" s="35" t="s">
        <v>57</v>
      </c>
      <c r="G1188" s="63">
        <v>4239</v>
      </c>
      <c r="H1188" s="201">
        <v>15000</v>
      </c>
    </row>
    <row r="1189" spans="1:12" ht="17.25" x14ac:dyDescent="0.3">
      <c r="A1189" s="103"/>
      <c r="B1189" s="103"/>
      <c r="C1189" s="103"/>
      <c r="D1189" s="8"/>
      <c r="E1189" s="25"/>
      <c r="F1189" s="34" t="s">
        <v>69</v>
      </c>
      <c r="G1189" s="29" t="s">
        <v>70</v>
      </c>
      <c r="H1189" s="201">
        <v>3000</v>
      </c>
    </row>
    <row r="1190" spans="1:12" ht="17.25" hidden="1" x14ac:dyDescent="0.3">
      <c r="A1190" s="103"/>
      <c r="B1190" s="103"/>
      <c r="C1190" s="103"/>
      <c r="D1190" s="8"/>
      <c r="E1190" s="25"/>
      <c r="F1190" s="35" t="s">
        <v>71</v>
      </c>
      <c r="G1190" s="63">
        <v>4269</v>
      </c>
      <c r="H1190" s="210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thickBot="1" x14ac:dyDescent="0.3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8" hidden="1" thickBot="1" x14ac:dyDescent="0.35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921219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725692.6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725692.6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725692.6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725692.6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725692.6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hidden="1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195526.39999999999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195526.39999999999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195526.39999999999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195526.39999999999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195526.39999999999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4.5" hidden="1" x14ac:dyDescent="0.3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8" hidden="1" thickBot="1" x14ac:dyDescent="0.35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22653.5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546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546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546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546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546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2942.5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2942.5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2942.5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2942.5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>
        <v>1292.5</v>
      </c>
    </row>
    <row r="1555" spans="1:8" ht="17.25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>
        <v>1650</v>
      </c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hidden="1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/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19165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194">
        <f>+H1621+H1726+H1714+H1702+H1690+H1651+H1588+H1738</f>
        <v>19165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18619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5860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5860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5154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8" thickBot="1" x14ac:dyDescent="0.35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5154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2605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2605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5000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4.5" x14ac:dyDescent="0.3">
      <c r="A1618" s="8"/>
      <c r="B1618" s="8"/>
      <c r="C1618" s="8"/>
      <c r="D1618" s="103"/>
      <c r="E1618" s="25"/>
      <c r="F1618" s="41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5000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546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546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4.5" x14ac:dyDescent="0.3">
      <c r="A1747" s="103"/>
      <c r="B1747" s="103"/>
      <c r="C1747" s="103"/>
      <c r="D1747" s="103"/>
      <c r="E1747" s="25"/>
      <c r="F1747" s="41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546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vx+81yWOkX8329lQRP8XZQrZQNvAzeTPuqoU7IK9fOFB5pVEOlqHsrxp4LiWcNOEJVcqWf8FZgR3zkHeWMKYjg==" saltValue="S+5M7IxgGojPbs/I4JdDVw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L1789"/>
  <sheetViews>
    <sheetView view="pageBreakPreview" topLeftCell="A1613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809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823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3088396.5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598350.30000000005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585350.30000000005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585350.30000000005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585350.30000000005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568284.30000000005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466258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37300.6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15784.3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1817.6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12613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400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570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2000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2552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3740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3729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12646.5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3928.3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420</v>
      </c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525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7066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7.25" x14ac:dyDescent="0.25">
      <c r="A62" s="8"/>
      <c r="B62" s="8"/>
      <c r="C62" s="8"/>
      <c r="D62" s="4"/>
      <c r="E62" s="57"/>
      <c r="F62" s="396" t="s">
        <v>86</v>
      </c>
      <c r="G62" s="29">
        <v>5122</v>
      </c>
      <c r="H62" s="339">
        <v>6066</v>
      </c>
    </row>
    <row r="63" spans="1:8" ht="18" thickBot="1" x14ac:dyDescent="0.3">
      <c r="A63" s="8"/>
      <c r="B63" s="8"/>
      <c r="C63" s="8"/>
      <c r="D63" s="4"/>
      <c r="E63" s="57"/>
      <c r="F63" s="397" t="s">
        <v>87</v>
      </c>
      <c r="G63" s="398">
        <v>5129</v>
      </c>
      <c r="H63" s="343">
        <v>1000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450">
        <f>+H70+H71</f>
        <v>10000</v>
      </c>
    </row>
    <row r="67" spans="1:8" ht="17.25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>
        <v>10000</v>
      </c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12000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12000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12000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12000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339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12000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1000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1000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hidden="1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hidden="1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0</v>
      </c>
    </row>
    <row r="149" spans="1:12" ht="17.25" hidden="1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hidden="1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hidden="1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hidden="1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hidden="1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hidden="1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0</v>
      </c>
      <c r="L154" t="s">
        <v>28</v>
      </c>
    </row>
    <row r="155" spans="1:12" ht="17.25" hidden="1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hidden="1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hidden="1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hidden="1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/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1000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1000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1000</v>
      </c>
    </row>
    <row r="172" spans="1:8" ht="17.25" hidden="1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0</v>
      </c>
    </row>
    <row r="173" spans="1:8" ht="17.25" hidden="1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hidden="1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0</v>
      </c>
    </row>
    <row r="206" spans="1:8" ht="17.25" hidden="1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hidden="1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0</v>
      </c>
    </row>
    <row r="208" spans="1:8" ht="18" hidden="1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hidden="1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hidden="1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0</v>
      </c>
    </row>
    <row r="211" spans="1:8" ht="17.25" hidden="1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hidden="1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hidden="1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hidden="1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hidden="1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hidden="1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0</v>
      </c>
    </row>
    <row r="217" spans="1:8" ht="17.25" hidden="1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hidden="1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hidden="1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hidden="1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/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293056.59999999998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259056.6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259056.6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194000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194000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194000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8" hidden="1" thickBot="1" x14ac:dyDescent="0.3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8" thickBot="1" x14ac:dyDescent="0.3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30000</v>
      </c>
    </row>
    <row r="399" spans="1:8" ht="17.25" hidden="1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hidden="1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hidden="1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hidden="1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hidden="1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hidden="1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0</v>
      </c>
    </row>
    <row r="421" spans="1:8" ht="17.25" hidden="1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hidden="1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hidden="1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hidden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/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30000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>
        <v>30000</v>
      </c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34.5" hidden="1" customHeight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thickBot="1" x14ac:dyDescent="0.3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35056.6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6000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6000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11040</v>
      </c>
    </row>
    <row r="471" spans="1:8" ht="17.25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>
        <v>11040</v>
      </c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66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18016.599999999999</v>
      </c>
    </row>
    <row r="484" spans="1:8" ht="17.25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>
        <v>18016.599999999999</v>
      </c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hidden="1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hidden="1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0</v>
      </c>
    </row>
    <row r="578" spans="1:8" ht="17.25" hidden="1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hidden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hidden="1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hidden="1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hidden="1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hidden="1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0</v>
      </c>
    </row>
    <row r="584" spans="1:8" ht="17.25" hidden="1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hidden="1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hidden="1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hidden="1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/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34000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34000</v>
      </c>
    </row>
    <row r="614" spans="1:8" ht="17.25" x14ac:dyDescent="0.25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hidden="1" thickBot="1" x14ac:dyDescent="0.3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8" thickBot="1" x14ac:dyDescent="0.3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5.25" hidden="1" thickBot="1" x14ac:dyDescent="0.3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34000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34000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34000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4000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7.25" hidden="1" x14ac:dyDescent="0.25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hidden="1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03"/>
      <c r="H830" s="6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4000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4000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4000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62">
        <f>+H878</f>
        <v>4000</v>
      </c>
    </row>
    <row r="875" spans="1:12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3" x14ac:dyDescent="0.3">
      <c r="A877" s="103"/>
      <c r="B877" s="103"/>
      <c r="C877" s="103"/>
      <c r="D877" s="8"/>
      <c r="E877" s="57"/>
      <c r="F877" s="27" t="s">
        <v>27</v>
      </c>
      <c r="G877" s="192"/>
      <c r="H877" s="31"/>
    </row>
    <row r="878" spans="1:12" ht="18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>
        <v>4000</v>
      </c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672027.5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30000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30000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30000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70" t="s">
        <v>402</v>
      </c>
      <c r="G950" s="120"/>
      <c r="H950" s="120"/>
    </row>
    <row r="951" spans="1:8" ht="17.25" x14ac:dyDescent="0.25">
      <c r="A951" s="103"/>
      <c r="B951" s="103"/>
      <c r="C951" s="103"/>
      <c r="D951" s="8"/>
      <c r="E951" s="57"/>
      <c r="F951" s="364" t="s">
        <v>23</v>
      </c>
      <c r="G951" s="334"/>
      <c r="H951" s="399"/>
    </row>
    <row r="952" spans="1:8" ht="34.5" x14ac:dyDescent="0.25">
      <c r="A952" s="103"/>
      <c r="B952" s="103"/>
      <c r="C952" s="103"/>
      <c r="D952" s="8"/>
      <c r="E952" s="57">
        <v>50038</v>
      </c>
      <c r="F952" s="367" t="s">
        <v>403</v>
      </c>
      <c r="G952" s="103"/>
      <c r="H952" s="368">
        <f>+H956</f>
        <v>30000</v>
      </c>
    </row>
    <row r="953" spans="1:8" ht="17.25" x14ac:dyDescent="0.25">
      <c r="A953" s="103"/>
      <c r="B953" s="103"/>
      <c r="C953" s="103"/>
      <c r="D953" s="8"/>
      <c r="E953" s="57"/>
      <c r="F953" s="369" t="s">
        <v>25</v>
      </c>
      <c r="G953" s="103"/>
      <c r="H953" s="391"/>
    </row>
    <row r="954" spans="1:8" ht="51.75" x14ac:dyDescent="0.25">
      <c r="A954" s="103"/>
      <c r="B954" s="103"/>
      <c r="C954" s="103"/>
      <c r="D954" s="8"/>
      <c r="E954" s="57"/>
      <c r="F954" s="381" t="s">
        <v>404</v>
      </c>
      <c r="G954" s="103"/>
      <c r="H954" s="391"/>
    </row>
    <row r="955" spans="1:8" ht="33" x14ac:dyDescent="0.25">
      <c r="A955" s="103"/>
      <c r="B955" s="103"/>
      <c r="C955" s="103"/>
      <c r="D955" s="8"/>
      <c r="E955" s="57"/>
      <c r="F955" s="371" t="s">
        <v>27</v>
      </c>
      <c r="G955" s="103"/>
      <c r="H955" s="391"/>
    </row>
    <row r="956" spans="1:8" ht="33.75" thickBot="1" x14ac:dyDescent="0.3">
      <c r="A956" s="103"/>
      <c r="B956" s="103"/>
      <c r="C956" s="103"/>
      <c r="D956" s="8"/>
      <c r="E956" s="57"/>
      <c r="F956" s="388" t="s">
        <v>164</v>
      </c>
      <c r="G956" s="400" t="s">
        <v>74</v>
      </c>
      <c r="H956" s="343">
        <v>30000</v>
      </c>
    </row>
    <row r="957" spans="1:8" ht="17.25" hidden="1" x14ac:dyDescent="0.25">
      <c r="A957" s="103"/>
      <c r="B957" s="103"/>
      <c r="C957" s="103"/>
      <c r="D957" s="8"/>
      <c r="E957" s="57"/>
      <c r="F957" s="49" t="s">
        <v>23</v>
      </c>
      <c r="G957" s="327"/>
      <c r="H957" s="282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642027.5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642027.5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642027.5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40000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40000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hidden="1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hidden="1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0</v>
      </c>
    </row>
    <row r="1012" spans="1:8" ht="17.25" hidden="1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hidden="1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hidden="1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" hidden="1" x14ac:dyDescent="0.25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/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20987.9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3" x14ac:dyDescent="0.25">
      <c r="A1022" s="103"/>
      <c r="B1022" s="103"/>
      <c r="C1022" s="103"/>
      <c r="D1022" s="103"/>
      <c r="E1022" s="25"/>
      <c r="F1022" s="27" t="s">
        <v>27</v>
      </c>
      <c r="G1022" s="103"/>
      <c r="H1022" s="103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v>20987.9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+H1030+H1029+H1031</f>
        <v>30196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266">
        <v>20196</v>
      </c>
    </row>
    <row r="1031" spans="1:8" ht="33.75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196">
        <v>10000</v>
      </c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546043.6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546043.6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4800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4800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171509.3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7405.8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7405.8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4905.8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4905.8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4905.8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2500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x14ac:dyDescent="0.25">
      <c r="A1096" s="8"/>
      <c r="B1096" s="8"/>
      <c r="C1096" s="8"/>
      <c r="D1096" s="8"/>
      <c r="E1096" s="57"/>
      <c r="F1096" s="364" t="s">
        <v>23</v>
      </c>
      <c r="G1096" s="334"/>
      <c r="H1096" s="399"/>
    </row>
    <row r="1097" spans="1:8" ht="17.25" x14ac:dyDescent="0.3">
      <c r="A1097" s="8"/>
      <c r="B1097" s="8"/>
      <c r="C1097" s="8"/>
      <c r="D1097" s="8"/>
      <c r="E1097" s="57">
        <v>50043</v>
      </c>
      <c r="F1097" s="367" t="s">
        <v>461</v>
      </c>
      <c r="G1097" s="103"/>
      <c r="H1097" s="405">
        <f>SUM(H1101:H1104)</f>
        <v>2500</v>
      </c>
    </row>
    <row r="1098" spans="1:8" ht="17.25" x14ac:dyDescent="0.25">
      <c r="A1098" s="8"/>
      <c r="B1098" s="8"/>
      <c r="C1098" s="8"/>
      <c r="D1098" s="8"/>
      <c r="E1098" s="57"/>
      <c r="F1098" s="338" t="s">
        <v>272</v>
      </c>
      <c r="G1098" s="103"/>
      <c r="H1098" s="391"/>
    </row>
    <row r="1099" spans="1:8" ht="34.5" x14ac:dyDescent="0.25">
      <c r="A1099" s="8"/>
      <c r="B1099" s="8"/>
      <c r="C1099" s="8"/>
      <c r="D1099" s="8"/>
      <c r="E1099" s="57"/>
      <c r="F1099" s="340" t="s">
        <v>462</v>
      </c>
      <c r="G1099" s="103"/>
      <c r="H1099" s="391"/>
    </row>
    <row r="1100" spans="1:8" ht="33" x14ac:dyDescent="0.25">
      <c r="A1100" s="8"/>
      <c r="B1100" s="8"/>
      <c r="C1100" s="8"/>
      <c r="D1100" s="8"/>
      <c r="E1100" s="57"/>
      <c r="F1100" s="371" t="s">
        <v>27</v>
      </c>
      <c r="G1100" s="103"/>
      <c r="H1100" s="391"/>
    </row>
    <row r="1101" spans="1:8" ht="17.25" hidden="1" x14ac:dyDescent="0.3">
      <c r="A1101" s="8"/>
      <c r="B1101" s="8"/>
      <c r="C1101" s="8"/>
      <c r="D1101" s="8"/>
      <c r="E1101" s="57"/>
      <c r="F1101" s="371" t="s">
        <v>31</v>
      </c>
      <c r="G1101" s="104">
        <v>4212</v>
      </c>
      <c r="H1101" s="407"/>
    </row>
    <row r="1102" spans="1:8" ht="18" thickBot="1" x14ac:dyDescent="0.35">
      <c r="A1102" s="8"/>
      <c r="B1102" s="8"/>
      <c r="C1102" s="8"/>
      <c r="D1102" s="8"/>
      <c r="E1102" s="57"/>
      <c r="F1102" s="372" t="s">
        <v>33</v>
      </c>
      <c r="G1102" s="373">
        <v>4213</v>
      </c>
      <c r="H1102" s="408">
        <v>2500</v>
      </c>
    </row>
    <row r="1103" spans="1:8" ht="33" hidden="1" x14ac:dyDescent="0.3">
      <c r="A1103" s="8"/>
      <c r="B1103" s="8"/>
      <c r="C1103" s="8"/>
      <c r="D1103" s="8"/>
      <c r="E1103" s="25"/>
      <c r="F1103" s="72" t="s">
        <v>203</v>
      </c>
      <c r="G1103" s="324">
        <v>4251</v>
      </c>
      <c r="H1103" s="483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164103.5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53390.8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53390.8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53390.8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53390.8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75692.7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75692.7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312" t="s">
        <v>489</v>
      </c>
      <c r="G1167" s="120"/>
      <c r="H1167" s="225"/>
    </row>
    <row r="1168" spans="1:8" ht="17.25" x14ac:dyDescent="0.3">
      <c r="A1168" s="103"/>
      <c r="B1168" s="103"/>
      <c r="C1168" s="103"/>
      <c r="D1168" s="103"/>
      <c r="E1168" s="57"/>
      <c r="F1168" s="333" t="s">
        <v>324</v>
      </c>
      <c r="G1168" s="334"/>
      <c r="H1168" s="404"/>
    </row>
    <row r="1169" spans="1:8" ht="34.5" x14ac:dyDescent="0.3">
      <c r="A1169" s="103"/>
      <c r="B1169" s="103"/>
      <c r="C1169" s="103"/>
      <c r="D1169" s="103"/>
      <c r="E1169" s="252">
        <v>50046</v>
      </c>
      <c r="F1169" s="367" t="s">
        <v>490</v>
      </c>
      <c r="G1169" s="103"/>
      <c r="H1169" s="405">
        <f>+H1173</f>
        <v>75692.7</v>
      </c>
    </row>
    <row r="1170" spans="1:8" ht="17.25" x14ac:dyDescent="0.3">
      <c r="A1170" s="103"/>
      <c r="B1170" s="103"/>
      <c r="C1170" s="103"/>
      <c r="D1170" s="103"/>
      <c r="E1170" s="57"/>
      <c r="F1170" s="338" t="s">
        <v>272</v>
      </c>
      <c r="G1170" s="103"/>
      <c r="H1170" s="406"/>
    </row>
    <row r="1171" spans="1:8" ht="69" x14ac:dyDescent="0.3">
      <c r="A1171" s="103"/>
      <c r="B1171" s="103"/>
      <c r="C1171" s="103"/>
      <c r="D1171" s="8"/>
      <c r="E1171" s="57"/>
      <c r="F1171" s="340" t="s">
        <v>491</v>
      </c>
      <c r="G1171" s="103"/>
      <c r="H1171" s="406"/>
    </row>
    <row r="1172" spans="1:8" ht="33" x14ac:dyDescent="0.3">
      <c r="A1172" s="103"/>
      <c r="B1172" s="103"/>
      <c r="C1172" s="103"/>
      <c r="D1172" s="8"/>
      <c r="E1172" s="57"/>
      <c r="F1172" s="371" t="s">
        <v>27</v>
      </c>
      <c r="G1172" s="103"/>
      <c r="H1172" s="406"/>
    </row>
    <row r="1173" spans="1:8" ht="33.75" thickBot="1" x14ac:dyDescent="0.35">
      <c r="A1173" s="103"/>
      <c r="B1173" s="103"/>
      <c r="C1173" s="103"/>
      <c r="D1173" s="8"/>
      <c r="E1173" s="57"/>
      <c r="F1173" s="388" t="s">
        <v>164</v>
      </c>
      <c r="G1173" s="400" t="s">
        <v>74</v>
      </c>
      <c r="H1173" s="408">
        <v>75692.7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212">
        <f>+H1177+H1199</f>
        <v>32020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32020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32020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hidden="1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/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28100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3920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3000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3000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3000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>
        <v>3000</v>
      </c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1312209.8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966144.8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966144.8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966144.8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966144.8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966144.8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hidden="1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346065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346065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346065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346065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346065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37243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3003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3003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3003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3003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3003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7875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7875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7875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7875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>
        <v>3500</v>
      </c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>
        <v>4375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26365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242">
        <f>+H1621+H1726+H1714+H1702+H1690+H1651+H1588+H1738</f>
        <v>26365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25000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12500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12500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4000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8" thickBot="1" x14ac:dyDescent="0.35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4000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3500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3500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5000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4.5" x14ac:dyDescent="0.3">
      <c r="A1618" s="8"/>
      <c r="B1618" s="8"/>
      <c r="C1618" s="8"/>
      <c r="D1618" s="103"/>
      <c r="E1618" s="25"/>
      <c r="F1618" s="41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5000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1365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1365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4.5" x14ac:dyDescent="0.3">
      <c r="A1747" s="103"/>
      <c r="B1747" s="103"/>
      <c r="C1747" s="103"/>
      <c r="D1747" s="103"/>
      <c r="E1747" s="25"/>
      <c r="F1747" s="41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1365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8FjL3WMDM+ra9BFBA/GXBlQqxB0QLb4FMTSf9jMIVLupMcW3KL3r5C2SON5JI1+mFMw9pwyUdFtCDW537D1wOQ==" saltValue="NpX6iVq6E/qZYKPHfgiS8Q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colBreaks count="1" manualBreakCount="1">
    <brk id="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1789"/>
  <sheetViews>
    <sheetView view="pageBreakPreview" topLeftCell="A1743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810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824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4605624.0999999996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874279.60000000009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848579.60000000009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848579.60000000009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848579.60000000009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836779.60000000009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707597.8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56607.8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18000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1893.3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4797.6000000000004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880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1015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hidden="1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/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561.9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11718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8939.6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12600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6559.6</v>
      </c>
    </row>
    <row r="49" spans="1:8" ht="17.25" hidden="1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/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1609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11800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7.25" x14ac:dyDescent="0.25">
      <c r="A62" s="8"/>
      <c r="B62" s="8"/>
      <c r="C62" s="8"/>
      <c r="D62" s="4"/>
      <c r="E62" s="57"/>
      <c r="F62" s="396" t="s">
        <v>86</v>
      </c>
      <c r="G62" s="29">
        <v>5122</v>
      </c>
      <c r="H62" s="339">
        <v>10000</v>
      </c>
    </row>
    <row r="63" spans="1:8" ht="18" thickBot="1" x14ac:dyDescent="0.3">
      <c r="A63" s="8"/>
      <c r="B63" s="8"/>
      <c r="C63" s="8"/>
      <c r="D63" s="4"/>
      <c r="E63" s="57"/>
      <c r="F63" s="397" t="s">
        <v>87</v>
      </c>
      <c r="G63" s="398">
        <v>5129</v>
      </c>
      <c r="H63" s="343">
        <v>1800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24400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24400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24400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13" t="s">
        <v>23</v>
      </c>
      <c r="G125" s="14"/>
      <c r="H125" s="16"/>
    </row>
    <row r="126" spans="1:8" ht="17.25" x14ac:dyDescent="0.25">
      <c r="A126" s="8"/>
      <c r="B126" s="8"/>
      <c r="C126" s="8"/>
      <c r="D126" s="8"/>
      <c r="E126" s="57">
        <v>70003</v>
      </c>
      <c r="F126" s="26" t="s">
        <v>118</v>
      </c>
      <c r="G126" s="39"/>
      <c r="H126" s="62">
        <f>+H130</f>
        <v>20000</v>
      </c>
    </row>
    <row r="127" spans="1:8" ht="17.25" x14ac:dyDescent="0.25">
      <c r="A127" s="8"/>
      <c r="B127" s="8"/>
      <c r="C127" s="8"/>
      <c r="D127" s="8"/>
      <c r="E127" s="57"/>
      <c r="F127" s="19" t="s">
        <v>25</v>
      </c>
      <c r="G127" s="39"/>
      <c r="H127" s="20"/>
    </row>
    <row r="128" spans="1:8" ht="86.25" x14ac:dyDescent="0.25">
      <c r="A128" s="8"/>
      <c r="B128" s="8"/>
      <c r="C128" s="8"/>
      <c r="D128" s="8"/>
      <c r="E128" s="57"/>
      <c r="F128" s="21" t="s">
        <v>716</v>
      </c>
      <c r="G128" s="39"/>
      <c r="H128" s="20"/>
    </row>
    <row r="129" spans="1:8" ht="33" x14ac:dyDescent="0.25">
      <c r="A129" s="8"/>
      <c r="B129" s="8"/>
      <c r="C129" s="8"/>
      <c r="D129" s="8"/>
      <c r="E129" s="57"/>
      <c r="F129" s="27" t="s">
        <v>27</v>
      </c>
      <c r="G129" s="39"/>
      <c r="H129" s="31"/>
    </row>
    <row r="130" spans="1:8" ht="18" thickBot="1" x14ac:dyDescent="0.3">
      <c r="A130" s="8"/>
      <c r="B130" s="8"/>
      <c r="C130" s="8"/>
      <c r="D130" s="8"/>
      <c r="E130" s="57"/>
      <c r="F130" s="264" t="s">
        <v>119</v>
      </c>
      <c r="G130" s="46">
        <v>5134</v>
      </c>
      <c r="H130" s="48">
        <v>20000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4400</v>
      </c>
    </row>
    <row r="139" spans="1:8" ht="17.25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>
        <v>4400</v>
      </c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1300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1300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500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500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500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800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800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800</v>
      </c>
    </row>
    <row r="172" spans="1:8" ht="17.25" hidden="1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0</v>
      </c>
    </row>
    <row r="173" spans="1:8" ht="17.25" hidden="1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hidden="1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0</v>
      </c>
    </row>
    <row r="206" spans="1:8" ht="17.25" hidden="1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hidden="1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0</v>
      </c>
    </row>
    <row r="208" spans="1:8" ht="18" hidden="1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hidden="1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hidden="1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0</v>
      </c>
    </row>
    <row r="211" spans="1:8" ht="17.25" hidden="1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hidden="1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hidden="1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hidden="1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hidden="1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hidden="1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0</v>
      </c>
    </row>
    <row r="217" spans="1:8" ht="17.25" hidden="1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hidden="1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hidden="1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hidden="1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/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715490.9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564990.9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558740.9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120000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120000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24" customHeight="1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120000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44" t="s">
        <v>92</v>
      </c>
      <c r="G365" s="141">
        <v>5113</v>
      </c>
      <c r="H365" s="37"/>
    </row>
    <row r="366" spans="1:8" ht="17.25" hidden="1" x14ac:dyDescent="0.25">
      <c r="A366" s="103"/>
      <c r="B366" s="103"/>
      <c r="C366" s="103"/>
      <c r="D366" s="8"/>
      <c r="E366" s="57"/>
      <c r="F366" s="13" t="s">
        <v>23</v>
      </c>
      <c r="G366" s="99"/>
      <c r="H366" s="101"/>
    </row>
    <row r="367" spans="1:8" ht="34.5" hidden="1" x14ac:dyDescent="0.25">
      <c r="A367" s="103"/>
      <c r="B367" s="103"/>
      <c r="C367" s="103"/>
      <c r="D367" s="8"/>
      <c r="E367" s="57">
        <v>80005</v>
      </c>
      <c r="F367" s="71" t="s">
        <v>213</v>
      </c>
      <c r="G367" s="102"/>
      <c r="H367" s="62">
        <f>+H371</f>
        <v>0</v>
      </c>
    </row>
    <row r="368" spans="1:8" ht="17.25" hidden="1" x14ac:dyDescent="0.25">
      <c r="A368" s="103"/>
      <c r="B368" s="103"/>
      <c r="C368" s="103"/>
      <c r="D368" s="8"/>
      <c r="E368" s="57"/>
      <c r="F368" s="19" t="s">
        <v>25</v>
      </c>
      <c r="G368" s="102"/>
      <c r="H368" s="122"/>
    </row>
    <row r="369" spans="1:8" ht="34.5" hidden="1" x14ac:dyDescent="0.25">
      <c r="A369" s="103"/>
      <c r="B369" s="103"/>
      <c r="C369" s="103"/>
      <c r="D369" s="8"/>
      <c r="E369" s="57"/>
      <c r="F369" s="21" t="s">
        <v>214</v>
      </c>
      <c r="G369" s="102"/>
      <c r="H369" s="122"/>
    </row>
    <row r="370" spans="1:8" ht="33" hidden="1" x14ac:dyDescent="0.25">
      <c r="A370" s="103"/>
      <c r="B370" s="103"/>
      <c r="C370" s="103"/>
      <c r="D370" s="8"/>
      <c r="E370" s="57"/>
      <c r="F370" s="27" t="s">
        <v>27</v>
      </c>
      <c r="G370" s="104"/>
      <c r="H370" s="122"/>
    </row>
    <row r="371" spans="1:8" ht="17.25" hidden="1" x14ac:dyDescent="0.25">
      <c r="A371" s="103"/>
      <c r="B371" s="103"/>
      <c r="C371" s="103"/>
      <c r="D371" s="8"/>
      <c r="E371" s="57"/>
      <c r="F371" s="27" t="s">
        <v>695</v>
      </c>
      <c r="G371" s="104">
        <v>5112</v>
      </c>
      <c r="H371" s="31"/>
    </row>
    <row r="372" spans="1:8" ht="18" hidden="1" thickBot="1" x14ac:dyDescent="0.3">
      <c r="A372" s="103"/>
      <c r="B372" s="103"/>
      <c r="C372" s="103"/>
      <c r="D372" s="8"/>
      <c r="E372" s="57"/>
      <c r="F372" s="105" t="s">
        <v>92</v>
      </c>
      <c r="G372" s="106">
        <v>5113</v>
      </c>
      <c r="H372" s="48"/>
    </row>
    <row r="373" spans="1:8" ht="17.25" hidden="1" x14ac:dyDescent="0.25">
      <c r="A373" s="103"/>
      <c r="B373" s="103"/>
      <c r="C373" s="103"/>
      <c r="D373" s="8"/>
      <c r="E373" s="25"/>
      <c r="F373" s="49" t="s">
        <v>23</v>
      </c>
      <c r="G373" s="148"/>
      <c r="H373" s="149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65000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60" t="s">
        <v>222</v>
      </c>
      <c r="G402" s="151"/>
      <c r="H402" s="120"/>
    </row>
    <row r="403" spans="1:8" ht="17.25" x14ac:dyDescent="0.25">
      <c r="A403" s="103"/>
      <c r="B403" s="103"/>
      <c r="C403" s="103"/>
      <c r="D403" s="8"/>
      <c r="E403" s="57"/>
      <c r="F403" s="13" t="s">
        <v>23</v>
      </c>
      <c r="G403" s="99"/>
      <c r="H403" s="101"/>
    </row>
    <row r="404" spans="1:8" ht="37.5" customHeight="1" x14ac:dyDescent="0.3">
      <c r="A404" s="103"/>
      <c r="B404" s="103"/>
      <c r="C404" s="103"/>
      <c r="D404" s="8"/>
      <c r="E404" s="57">
        <v>50015</v>
      </c>
      <c r="F404" s="71" t="s">
        <v>735</v>
      </c>
      <c r="G404" s="102"/>
      <c r="H404" s="293">
        <f>SUM(H408:H411)</f>
        <v>5000</v>
      </c>
    </row>
    <row r="405" spans="1:8" ht="17.25" x14ac:dyDescent="0.25">
      <c r="A405" s="103"/>
      <c r="B405" s="103"/>
      <c r="C405" s="103"/>
      <c r="D405" s="8"/>
      <c r="E405" s="57"/>
      <c r="F405" s="19" t="s">
        <v>25</v>
      </c>
      <c r="G405" s="102"/>
      <c r="H405" s="122"/>
    </row>
    <row r="406" spans="1:8" ht="51.75" x14ac:dyDescent="0.25">
      <c r="A406" s="103"/>
      <c r="B406" s="103"/>
      <c r="C406" s="103"/>
      <c r="D406" s="8"/>
      <c r="E406" s="57"/>
      <c r="F406" s="21" t="s">
        <v>737</v>
      </c>
      <c r="G406" s="102"/>
      <c r="H406" s="122"/>
    </row>
    <row r="407" spans="1:8" ht="34.5" x14ac:dyDescent="0.25">
      <c r="A407" s="103"/>
      <c r="B407" s="103"/>
      <c r="C407" s="103"/>
      <c r="D407" s="8"/>
      <c r="E407" s="57"/>
      <c r="F407" s="41" t="s">
        <v>27</v>
      </c>
      <c r="G407" s="102"/>
      <c r="H407" s="122"/>
    </row>
    <row r="408" spans="1:8" ht="17.25" hidden="1" x14ac:dyDescent="0.25">
      <c r="A408" s="103"/>
      <c r="B408" s="103"/>
      <c r="C408" s="103"/>
      <c r="D408" s="8"/>
      <c r="E408" s="57"/>
      <c r="F408" s="27" t="s">
        <v>31</v>
      </c>
      <c r="G408" s="104">
        <v>4212</v>
      </c>
      <c r="H408" s="31"/>
    </row>
    <row r="409" spans="1:8" ht="17.25" hidden="1" x14ac:dyDescent="0.25">
      <c r="A409" s="103"/>
      <c r="B409" s="103"/>
      <c r="C409" s="103"/>
      <c r="D409" s="8"/>
      <c r="E409" s="57"/>
      <c r="F409" s="27" t="s">
        <v>223</v>
      </c>
      <c r="G409" s="104" t="s">
        <v>36</v>
      </c>
      <c r="H409" s="31"/>
    </row>
    <row r="410" spans="1:8" ht="18" thickBot="1" x14ac:dyDescent="0.3">
      <c r="A410" s="103"/>
      <c r="B410" s="103"/>
      <c r="C410" s="103"/>
      <c r="D410" s="8"/>
      <c r="E410" s="57"/>
      <c r="F410" s="27" t="s">
        <v>57</v>
      </c>
      <c r="G410" s="104">
        <v>4239</v>
      </c>
      <c r="H410" s="31">
        <v>5000</v>
      </c>
    </row>
    <row r="411" spans="1:8" ht="33.75" hidden="1" thickBot="1" x14ac:dyDescent="0.3">
      <c r="A411" s="103"/>
      <c r="B411" s="103"/>
      <c r="C411" s="103"/>
      <c r="D411" s="8"/>
      <c r="E411" s="57"/>
      <c r="F411" s="105" t="s">
        <v>61</v>
      </c>
      <c r="G411" s="106">
        <v>4251</v>
      </c>
      <c r="H411" s="48"/>
    </row>
    <row r="412" spans="1:8" ht="17.25" hidden="1" x14ac:dyDescent="0.25">
      <c r="A412" s="103"/>
      <c r="B412" s="103"/>
      <c r="C412" s="103"/>
      <c r="D412" s="8"/>
      <c r="E412" s="25"/>
      <c r="F412" s="49" t="s">
        <v>23</v>
      </c>
      <c r="G412" s="148"/>
      <c r="H412" s="149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hidden="1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hidden="1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0</v>
      </c>
    </row>
    <row r="421" spans="1:8" ht="17.25" hidden="1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hidden="1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hidden="1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hidden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/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60000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>
        <v>60000</v>
      </c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361240.9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55000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21.6" customHeight="1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55000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38400</v>
      </c>
    </row>
    <row r="471" spans="1:8" ht="17.25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>
        <v>38400</v>
      </c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267840.90000000002</v>
      </c>
    </row>
    <row r="484" spans="1:8" ht="17.25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>
        <v>267840.90000000002</v>
      </c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12500</v>
      </c>
    </row>
    <row r="522" spans="1:8" ht="17.25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 t="s">
        <v>835</v>
      </c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62">
        <f>+H543</f>
        <v>12500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>
        <v>12500</v>
      </c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6250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6250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6250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6250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150500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150500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+H622+H628+H635+H641</f>
        <v>35000</v>
      </c>
    </row>
    <row r="617" spans="1:8" ht="17.25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x14ac:dyDescent="0.25">
      <c r="A618" s="8"/>
      <c r="B618" s="8"/>
      <c r="C618" s="8"/>
      <c r="D618" s="8"/>
      <c r="E618" s="25"/>
      <c r="F618" s="21" t="s">
        <v>711</v>
      </c>
      <c r="G618" s="102"/>
      <c r="H618" s="103"/>
    </row>
    <row r="619" spans="1:8" ht="17.25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35" t="s">
        <v>87</v>
      </c>
      <c r="G626" s="63">
        <v>5129</v>
      </c>
      <c r="H626" s="37"/>
    </row>
    <row r="627" spans="1:8" ht="17.25" hidden="1" x14ac:dyDescent="0.25">
      <c r="A627" s="8"/>
      <c r="B627" s="8"/>
      <c r="C627" s="103"/>
      <c r="D627" s="8"/>
      <c r="E627" s="57"/>
      <c r="F627" s="13" t="s">
        <v>23</v>
      </c>
      <c r="G627" s="99"/>
      <c r="H627" s="101"/>
    </row>
    <row r="628" spans="1:8" ht="17.25" hidden="1" x14ac:dyDescent="0.25">
      <c r="A628" s="8"/>
      <c r="B628" s="8"/>
      <c r="C628" s="103"/>
      <c r="D628" s="8"/>
      <c r="E628" s="57">
        <v>50022</v>
      </c>
      <c r="F628" s="71" t="s">
        <v>290</v>
      </c>
      <c r="G628" s="102"/>
      <c r="H628" s="62">
        <f>+H633</f>
        <v>0</v>
      </c>
    </row>
    <row r="629" spans="1:8" ht="17.25" hidden="1" x14ac:dyDescent="0.25">
      <c r="A629" s="8"/>
      <c r="B629" s="8"/>
      <c r="C629" s="103"/>
      <c r="D629" s="8"/>
      <c r="E629" s="57"/>
      <c r="F629" s="19" t="s">
        <v>25</v>
      </c>
      <c r="G629" s="102"/>
      <c r="H629" s="122"/>
    </row>
    <row r="630" spans="1:8" ht="69" hidden="1" x14ac:dyDescent="0.25">
      <c r="A630" s="8"/>
      <c r="B630" s="8"/>
      <c r="C630" s="103"/>
      <c r="D630" s="8"/>
      <c r="E630" s="57"/>
      <c r="F630" s="21" t="s">
        <v>291</v>
      </c>
      <c r="G630" s="102"/>
      <c r="H630" s="122"/>
    </row>
    <row r="631" spans="1:8" ht="33" hidden="1" x14ac:dyDescent="0.25">
      <c r="A631" s="8"/>
      <c r="B631" s="8"/>
      <c r="C631" s="103"/>
      <c r="D631" s="8"/>
      <c r="E631" s="57"/>
      <c r="F631" s="27" t="s">
        <v>27</v>
      </c>
      <c r="G631" s="104"/>
      <c r="H631" s="122"/>
    </row>
    <row r="632" spans="1:8" ht="17.25" hidden="1" x14ac:dyDescent="0.25">
      <c r="A632" s="8"/>
      <c r="B632" s="8"/>
      <c r="C632" s="103"/>
      <c r="D632" s="8"/>
      <c r="E632" s="57"/>
      <c r="F632" s="27" t="s">
        <v>57</v>
      </c>
      <c r="G632" s="104">
        <v>4239</v>
      </c>
      <c r="H632" s="122"/>
    </row>
    <row r="633" spans="1:8" ht="33.75" hidden="1" thickBot="1" x14ac:dyDescent="0.3">
      <c r="A633" s="8"/>
      <c r="B633" s="8"/>
      <c r="C633" s="103"/>
      <c r="D633" s="8"/>
      <c r="E633" s="57"/>
      <c r="F633" s="85" t="s">
        <v>164</v>
      </c>
      <c r="G633" s="96" t="s">
        <v>74</v>
      </c>
      <c r="H633" s="48"/>
    </row>
    <row r="634" spans="1:8" ht="17.25" hidden="1" x14ac:dyDescent="0.25">
      <c r="A634" s="8"/>
      <c r="B634" s="8"/>
      <c r="C634" s="103"/>
      <c r="D634" s="8"/>
      <c r="E634" s="57"/>
      <c r="F634" s="49" t="s">
        <v>23</v>
      </c>
      <c r="G634" s="148"/>
      <c r="H634" s="292"/>
    </row>
    <row r="635" spans="1:8" ht="17.25" hidden="1" x14ac:dyDescent="0.25">
      <c r="A635" s="8"/>
      <c r="B635" s="8"/>
      <c r="C635" s="103"/>
      <c r="D635" s="8"/>
      <c r="E635" s="57" t="s">
        <v>874</v>
      </c>
      <c r="F635" s="71" t="s">
        <v>292</v>
      </c>
      <c r="G635" s="102"/>
      <c r="H635" s="62">
        <f>+H639</f>
        <v>0</v>
      </c>
    </row>
    <row r="636" spans="1:8" ht="17.25" hidden="1" x14ac:dyDescent="0.25">
      <c r="A636" s="8"/>
      <c r="B636" s="8"/>
      <c r="C636" s="103"/>
      <c r="D636" s="8"/>
      <c r="E636" s="57"/>
      <c r="F636" s="19" t="s">
        <v>25</v>
      </c>
      <c r="G636" s="102"/>
      <c r="H636" s="289">
        <f>+H649</f>
        <v>0</v>
      </c>
    </row>
    <row r="637" spans="1:8" ht="33" hidden="1" customHeight="1" x14ac:dyDescent="0.25">
      <c r="A637" s="8"/>
      <c r="B637" s="8"/>
      <c r="C637" s="103"/>
      <c r="D637" s="103"/>
      <c r="E637" s="57"/>
      <c r="F637" s="41" t="s">
        <v>293</v>
      </c>
      <c r="G637" s="102"/>
      <c r="H637" s="122"/>
    </row>
    <row r="638" spans="1:8" ht="33" hidden="1" x14ac:dyDescent="0.25">
      <c r="A638" s="8"/>
      <c r="B638" s="8"/>
      <c r="C638" s="103"/>
      <c r="D638" s="103"/>
      <c r="E638" s="57"/>
      <c r="F638" s="27" t="s">
        <v>27</v>
      </c>
      <c r="G638" s="104"/>
      <c r="H638" s="122"/>
    </row>
    <row r="639" spans="1:8" ht="18" hidden="1" thickBot="1" x14ac:dyDescent="0.3">
      <c r="A639" s="8"/>
      <c r="B639" s="8"/>
      <c r="C639" s="103"/>
      <c r="D639" s="103"/>
      <c r="E639" s="57"/>
      <c r="F639" s="144" t="s">
        <v>91</v>
      </c>
      <c r="G639" s="141">
        <v>5112</v>
      </c>
      <c r="H639" s="287"/>
    </row>
    <row r="640" spans="1:8" ht="17.25" x14ac:dyDescent="0.25">
      <c r="A640" s="8"/>
      <c r="B640" s="8"/>
      <c r="C640" s="103"/>
      <c r="D640" s="103"/>
      <c r="E640" s="57"/>
      <c r="F640" s="364" t="s">
        <v>23</v>
      </c>
      <c r="G640" s="390"/>
      <c r="H640" s="366"/>
    </row>
    <row r="641" spans="1:8" ht="34.5" x14ac:dyDescent="0.25">
      <c r="A641" s="8"/>
      <c r="B641" s="8"/>
      <c r="C641" s="103"/>
      <c r="D641" s="103"/>
      <c r="E641" s="57" t="s">
        <v>802</v>
      </c>
      <c r="F641" s="491" t="s">
        <v>733</v>
      </c>
      <c r="G641" s="324"/>
      <c r="H641" s="492">
        <f>+H645+H646</f>
        <v>35000</v>
      </c>
    </row>
    <row r="642" spans="1:8" ht="17.25" x14ac:dyDescent="0.25">
      <c r="A642" s="8"/>
      <c r="B642" s="8"/>
      <c r="C642" s="103"/>
      <c r="D642" s="103"/>
      <c r="E642" s="57"/>
      <c r="F642" s="369" t="s">
        <v>25</v>
      </c>
      <c r="G642" s="104"/>
      <c r="H642" s="339"/>
    </row>
    <row r="643" spans="1:8" ht="54.75" customHeight="1" x14ac:dyDescent="0.25">
      <c r="A643" s="8"/>
      <c r="B643" s="8"/>
      <c r="C643" s="103"/>
      <c r="D643" s="103"/>
      <c r="E643" s="57"/>
      <c r="F643" s="381" t="s">
        <v>734</v>
      </c>
      <c r="G643" s="104"/>
      <c r="H643" s="339"/>
    </row>
    <row r="644" spans="1:8" ht="33" x14ac:dyDescent="0.25">
      <c r="A644" s="8"/>
      <c r="B644" s="8"/>
      <c r="C644" s="103"/>
      <c r="D644" s="103"/>
      <c r="E644" s="57"/>
      <c r="F644" s="371" t="s">
        <v>27</v>
      </c>
      <c r="G644" s="104"/>
      <c r="H644" s="339"/>
    </row>
    <row r="645" spans="1:8" ht="17.25" x14ac:dyDescent="0.25">
      <c r="A645" s="8"/>
      <c r="B645" s="8"/>
      <c r="C645" s="103"/>
      <c r="D645" s="103"/>
      <c r="E645" s="57"/>
      <c r="F645" s="371" t="s">
        <v>57</v>
      </c>
      <c r="G645" s="104">
        <v>4239</v>
      </c>
      <c r="H645" s="339">
        <v>12750</v>
      </c>
    </row>
    <row r="646" spans="1:8" ht="33.75" thickBot="1" x14ac:dyDescent="0.3">
      <c r="A646" s="8"/>
      <c r="B646" s="8"/>
      <c r="C646" s="103"/>
      <c r="D646" s="103"/>
      <c r="E646" s="57"/>
      <c r="F646" s="372" t="s">
        <v>206</v>
      </c>
      <c r="G646" s="373">
        <v>4251</v>
      </c>
      <c r="H646" s="343">
        <v>22250</v>
      </c>
    </row>
    <row r="647" spans="1:8" ht="17.25" hidden="1" x14ac:dyDescent="0.25">
      <c r="A647" s="8"/>
      <c r="B647" s="8"/>
      <c r="C647" s="103"/>
      <c r="D647" s="103"/>
      <c r="E647" s="25"/>
      <c r="F647" s="49" t="s">
        <v>16</v>
      </c>
      <c r="G647" s="148"/>
      <c r="H647" s="149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115500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105500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209" t="s">
        <v>83</v>
      </c>
      <c r="G718" s="322" t="s">
        <v>84</v>
      </c>
      <c r="H718" s="172">
        <v>105500</v>
      </c>
    </row>
    <row r="719" spans="1:8" ht="17.25" x14ac:dyDescent="0.25">
      <c r="A719" s="103"/>
      <c r="B719" s="103"/>
      <c r="C719" s="103"/>
      <c r="D719" s="103"/>
      <c r="E719" s="57"/>
      <c r="F719" s="333" t="s">
        <v>324</v>
      </c>
      <c r="G719" s="485"/>
      <c r="H719" s="486"/>
    </row>
    <row r="720" spans="1:8" ht="17.25" x14ac:dyDescent="0.25">
      <c r="A720" s="103"/>
      <c r="B720" s="103"/>
      <c r="C720" s="103"/>
      <c r="D720" s="103"/>
      <c r="E720" s="57">
        <v>50029</v>
      </c>
      <c r="F720" s="367" t="s">
        <v>328</v>
      </c>
      <c r="G720" s="111"/>
      <c r="H720" s="368">
        <f>+H724</f>
        <v>10000</v>
      </c>
    </row>
    <row r="721" spans="1:8" ht="17.25" x14ac:dyDescent="0.25">
      <c r="A721" s="103"/>
      <c r="B721" s="103"/>
      <c r="C721" s="103"/>
      <c r="D721" s="103"/>
      <c r="E721" s="57"/>
      <c r="F721" s="338" t="s">
        <v>272</v>
      </c>
      <c r="G721" s="111"/>
      <c r="H721" s="487"/>
    </row>
    <row r="722" spans="1:8" ht="34.5" x14ac:dyDescent="0.25">
      <c r="A722" s="103"/>
      <c r="B722" s="103"/>
      <c r="C722" s="103"/>
      <c r="D722" s="103"/>
      <c r="E722" s="57"/>
      <c r="F722" s="381" t="s">
        <v>329</v>
      </c>
      <c r="G722" s="111"/>
      <c r="H722" s="487"/>
    </row>
    <row r="723" spans="1:8" ht="33" x14ac:dyDescent="0.25">
      <c r="A723" s="103"/>
      <c r="B723" s="103"/>
      <c r="C723" s="103"/>
      <c r="D723" s="103"/>
      <c r="E723" s="57"/>
      <c r="F723" s="371" t="s">
        <v>27</v>
      </c>
      <c r="G723" s="111"/>
      <c r="H723" s="487"/>
    </row>
    <row r="724" spans="1:8" ht="18" thickBot="1" x14ac:dyDescent="0.3">
      <c r="A724" s="103"/>
      <c r="B724" s="103"/>
      <c r="C724" s="103"/>
      <c r="D724" s="103"/>
      <c r="E724" s="57"/>
      <c r="F724" s="488" t="s">
        <v>83</v>
      </c>
      <c r="G724" s="489">
        <v>4861</v>
      </c>
      <c r="H724" s="490">
        <v>10000</v>
      </c>
    </row>
    <row r="725" spans="1:8" ht="17.25" hidden="1" x14ac:dyDescent="0.25">
      <c r="A725" s="103"/>
      <c r="B725" s="103"/>
      <c r="C725" s="103"/>
      <c r="D725" s="103"/>
      <c r="E725" s="57"/>
      <c r="F725" s="484" t="s">
        <v>16</v>
      </c>
      <c r="G725" s="327"/>
      <c r="H725" s="177"/>
    </row>
    <row r="726" spans="1:8" ht="34.5" hidden="1" x14ac:dyDescent="0.25">
      <c r="A726" s="103"/>
      <c r="B726" s="103"/>
      <c r="C726" s="103"/>
      <c r="D726" s="103"/>
      <c r="E726" s="57"/>
      <c r="F726" s="328" t="s">
        <v>742</v>
      </c>
      <c r="G726" s="94"/>
      <c r="H726" s="83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43" t="s">
        <v>19</v>
      </c>
      <c r="G727" s="94"/>
      <c r="H727" s="83"/>
    </row>
    <row r="728" spans="1:8" ht="34.5" hidden="1" x14ac:dyDescent="0.25">
      <c r="A728" s="103"/>
      <c r="B728" s="103"/>
      <c r="C728" s="103"/>
      <c r="D728" s="103"/>
      <c r="E728" s="57"/>
      <c r="F728" s="136" t="s">
        <v>743</v>
      </c>
      <c r="G728" s="94"/>
      <c r="H728" s="83"/>
    </row>
    <row r="729" spans="1:8" ht="17.25" hidden="1" x14ac:dyDescent="0.25">
      <c r="A729" s="103"/>
      <c r="B729" s="103"/>
      <c r="C729" s="103"/>
      <c r="D729" s="103"/>
      <c r="E729" s="57"/>
      <c r="F729" s="43" t="s">
        <v>21</v>
      </c>
      <c r="G729" s="94"/>
      <c r="H729" s="83"/>
    </row>
    <row r="730" spans="1:8" ht="34.5" hidden="1" x14ac:dyDescent="0.25">
      <c r="A730" s="103"/>
      <c r="B730" s="103"/>
      <c r="C730" s="103"/>
      <c r="D730" s="103"/>
      <c r="E730" s="57"/>
      <c r="F730" s="136" t="s">
        <v>744</v>
      </c>
      <c r="G730" s="94"/>
      <c r="H730" s="83"/>
    </row>
    <row r="731" spans="1:8" ht="17.25" hidden="1" x14ac:dyDescent="0.25">
      <c r="A731" s="103"/>
      <c r="B731" s="103"/>
      <c r="C731" s="103"/>
      <c r="D731" s="103"/>
      <c r="E731" s="57"/>
      <c r="F731" s="329" t="s">
        <v>324</v>
      </c>
      <c r="G731" s="94"/>
      <c r="H731" s="83"/>
    </row>
    <row r="732" spans="1:8" ht="34.5" hidden="1" x14ac:dyDescent="0.25">
      <c r="A732" s="103"/>
      <c r="B732" s="103"/>
      <c r="C732" s="103"/>
      <c r="D732" s="103"/>
      <c r="E732" s="57"/>
      <c r="F732" s="283" t="s">
        <v>745</v>
      </c>
      <c r="G732" s="94"/>
      <c r="H732" s="83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329" t="s">
        <v>272</v>
      </c>
      <c r="G733" s="94"/>
      <c r="H733" s="83"/>
    </row>
    <row r="734" spans="1:8" ht="34.5" hidden="1" x14ac:dyDescent="0.25">
      <c r="A734" s="103"/>
      <c r="B734" s="103"/>
      <c r="C734" s="103"/>
      <c r="D734" s="103"/>
      <c r="E734" s="57"/>
      <c r="F734" s="102" t="s">
        <v>746</v>
      </c>
      <c r="G734" s="94"/>
      <c r="H734" s="83"/>
    </row>
    <row r="735" spans="1:8" ht="34.5" hidden="1" x14ac:dyDescent="0.25">
      <c r="A735" s="103"/>
      <c r="B735" s="103"/>
      <c r="C735" s="103"/>
      <c r="D735" s="103"/>
      <c r="E735" s="57"/>
      <c r="F735" s="102" t="s">
        <v>27</v>
      </c>
      <c r="G735" s="94"/>
      <c r="H735" s="83"/>
    </row>
    <row r="736" spans="1:8" ht="17.25" hidden="1" x14ac:dyDescent="0.25">
      <c r="A736" s="103"/>
      <c r="B736" s="103"/>
      <c r="C736" s="103"/>
      <c r="D736" s="103"/>
      <c r="E736" s="57"/>
      <c r="F736" s="94" t="s">
        <v>455</v>
      </c>
      <c r="G736" s="94" t="s">
        <v>747</v>
      </c>
      <c r="H736" s="83"/>
    </row>
    <row r="737" spans="1:8" ht="17.25" hidden="1" x14ac:dyDescent="0.25">
      <c r="A737" s="103"/>
      <c r="B737" s="103"/>
      <c r="C737" s="103"/>
      <c r="D737" s="103"/>
      <c r="E737" s="57"/>
      <c r="F737" s="94" t="s">
        <v>749</v>
      </c>
      <c r="G737" s="94" t="s">
        <v>748</v>
      </c>
      <c r="H737" s="83"/>
    </row>
    <row r="738" spans="1:8" ht="33" hidden="1" x14ac:dyDescent="0.25">
      <c r="A738" s="103"/>
      <c r="B738" s="103"/>
      <c r="C738" s="103"/>
      <c r="D738" s="103"/>
      <c r="E738" s="57"/>
      <c r="F738" s="94" t="s">
        <v>79</v>
      </c>
      <c r="G738" s="94" t="s">
        <v>80</v>
      </c>
      <c r="H738" s="83"/>
    </row>
    <row r="739" spans="1:8" ht="17.25" x14ac:dyDescent="0.25">
      <c r="A739" s="8" t="s">
        <v>112</v>
      </c>
      <c r="B739" s="103"/>
      <c r="C739" s="103"/>
      <c r="D739" s="103"/>
      <c r="E739" s="57"/>
      <c r="F739" s="6" t="s">
        <v>330</v>
      </c>
      <c r="G739" s="103"/>
      <c r="H739" s="76">
        <f>+H741+H813+H835+H857</f>
        <v>8000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" hidden="1" x14ac:dyDescent="0.3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49"/>
      <c r="H830" s="30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8000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8000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8000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62">
        <f>+H878</f>
        <v>8000</v>
      </c>
    </row>
    <row r="875" spans="1:12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3" x14ac:dyDescent="0.3">
      <c r="A877" s="103"/>
      <c r="B877" s="103"/>
      <c r="C877" s="103"/>
      <c r="D877" s="8"/>
      <c r="E877" s="57"/>
      <c r="F877" s="27" t="s">
        <v>27</v>
      </c>
      <c r="G877" s="192"/>
      <c r="H877" s="31"/>
    </row>
    <row r="878" spans="1:12" ht="18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>
        <v>8000</v>
      </c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1004350.7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7.25" hidden="1" x14ac:dyDescent="0.25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hidden="1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0</v>
      </c>
    </row>
    <row r="942" spans="1:8" ht="17.25" hidden="1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hidden="1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0</v>
      </c>
    </row>
    <row r="944" spans="1:8" ht="18" hidden="1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hidden="1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hidden="1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0</v>
      </c>
    </row>
    <row r="947" spans="1:8" ht="17.25" hidden="1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hidden="1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hidden="1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hidden="1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hidden="1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hidden="1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0</v>
      </c>
    </row>
    <row r="953" spans="1:8" ht="17.25" hidden="1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hidden="1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hidden="1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hidden="1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/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1004350.7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1004350.7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1004350.7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149285.20000000001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149285.20000000001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155000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3" x14ac:dyDescent="0.25">
      <c r="A1014" s="103"/>
      <c r="B1014" s="103"/>
      <c r="C1014" s="103"/>
      <c r="D1014" s="103"/>
      <c r="E1014" s="25"/>
      <c r="F1014" s="27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" x14ac:dyDescent="0.25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150000</v>
      </c>
    </row>
    <row r="1017" spans="1:8" ht="33.75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>
        <v>5000</v>
      </c>
    </row>
    <row r="1018" spans="1:8" ht="17.25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19745.599999999999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3" x14ac:dyDescent="0.25">
      <c r="A1022" s="103"/>
      <c r="B1022" s="103"/>
      <c r="C1022" s="103"/>
      <c r="D1022" s="103"/>
      <c r="E1022" s="25"/>
      <c r="F1022" s="27" t="s">
        <v>27</v>
      </c>
      <c r="G1022" s="103"/>
      <c r="H1022" s="103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v>19745.599999999999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45000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31">
        <v>15000</v>
      </c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1">
        <v>30000</v>
      </c>
    </row>
    <row r="1031" spans="1:8" ht="33.75" hidden="1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48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590319.9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>
        <v>75000</v>
      </c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515319.9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45000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45000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157460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45920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45920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6600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6600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6600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39320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5920</v>
      </c>
    </row>
    <row r="1098" spans="1:8" ht="17.25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>
        <v>920</v>
      </c>
    </row>
    <row r="1103" spans="1:8" ht="33.75" thickBot="1" x14ac:dyDescent="0.35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>
        <v>5000</v>
      </c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33400</v>
      </c>
    </row>
    <row r="1114" spans="1:8" ht="17.25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3" x14ac:dyDescent="0.3">
      <c r="A1116" s="8"/>
      <c r="B1116" s="8"/>
      <c r="C1116" s="8"/>
      <c r="D1116" s="8"/>
      <c r="E1116" s="25"/>
      <c r="F1116" s="165" t="s">
        <v>27</v>
      </c>
      <c r="G1116" s="217"/>
      <c r="H1116" s="219"/>
    </row>
    <row r="1117" spans="1:8" ht="18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>
        <v>33400</v>
      </c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111540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17528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24.75" customHeight="1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17528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17528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3" x14ac:dyDescent="0.3">
      <c r="A1138" s="103"/>
      <c r="B1138" s="8"/>
      <c r="C1138" s="8"/>
      <c r="D1138" s="8"/>
      <c r="E1138" s="25"/>
      <c r="F1138" s="27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17528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40252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40252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40252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>
        <v>40252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38760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38760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38760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hidden="1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/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32760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6000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15000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15000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15000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>
        <v>15000</v>
      </c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1817295.0999999999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1475525.4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1475525.4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1475525.4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1475525.4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1475525.4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7.25" hidden="1" x14ac:dyDescent="0.3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341769.7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341769.7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341769.7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341769.7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341769.7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4.5" hidden="1" x14ac:dyDescent="0.3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8" hidden="1" thickBot="1" x14ac:dyDescent="0.35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28747.8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2730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2730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2730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2730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2730</v>
      </c>
    </row>
    <row r="1525" spans="1:8" ht="17.25" hidden="1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0</v>
      </c>
    </row>
    <row r="1526" spans="1:8" ht="17.25" hidden="1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hidden="1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0</v>
      </c>
    </row>
    <row r="1528" spans="1:8" ht="18" hidden="1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hidden="1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hidden="1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0</v>
      </c>
    </row>
    <row r="1544" spans="1:8" ht="17.25" hidden="1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69" hidden="1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hidden="1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hidden="1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hidden="1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hidden="1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0</v>
      </c>
    </row>
    <row r="1550" spans="1:8" ht="17.25" hidden="1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hidden="1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hidden="1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hidden="1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/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26017.8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6" t="s">
        <v>619</v>
      </c>
      <c r="G1585" s="103"/>
      <c r="H1585" s="194">
        <f>+H1621+H1726+H1714+H1702+H1690+H1651+H1588+H1738</f>
        <v>26017.8</v>
      </c>
    </row>
    <row r="1586" spans="1:8" ht="18" thickBot="1" x14ac:dyDescent="0.35">
      <c r="A1586" s="8"/>
      <c r="B1586" s="8"/>
      <c r="C1586" s="8"/>
      <c r="D1586" s="103"/>
      <c r="E1586" s="25"/>
      <c r="F1586" s="31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25494.5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10350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10350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3450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8" thickBot="1" x14ac:dyDescent="0.35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3450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2694.5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2694.5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9000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9000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523.29999999999995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523.29999999999995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523.29999999999995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4whRdgUS8ddvAlgp96dthgUa9wLR3RBOPYWsZa6JdHs2Mg7tBaZybEybAJMfx+2LUhtcD6VW3dLrfR374R0DGw==" saltValue="5EzkNZpIYQHx6/oxqqaKYQ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colBreaks count="1" manualBreakCount="1">
    <brk id="8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1789"/>
  <sheetViews>
    <sheetView view="pageBreakPreview" topLeftCell="A1737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811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826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4442346.0999999996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675986.89999999991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664986.89999999991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664986.89999999991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664986.89999999991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653786.89999999991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541320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43305.599999999999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14000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530.20000000000005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10115.200000000001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561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hidden="1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/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hidden="1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/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954</v>
      </c>
    </row>
    <row r="44" spans="1:8" ht="33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>
        <v>4000</v>
      </c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4765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7784.1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16423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3248.8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2000</v>
      </c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780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6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479">
        <f>+H62+H63+H64</f>
        <v>11200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20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20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44"/>
    </row>
    <row r="61" spans="1:8" ht="17.25" hidden="1" x14ac:dyDescent="0.25">
      <c r="A61" s="8"/>
      <c r="B61" s="8"/>
      <c r="C61" s="8"/>
      <c r="D61" s="4"/>
      <c r="E61" s="57"/>
      <c r="F61" s="42" t="s">
        <v>340</v>
      </c>
      <c r="G61" s="29">
        <v>5121</v>
      </c>
      <c r="H61" s="44"/>
    </row>
    <row r="62" spans="1:8" ht="17.25" x14ac:dyDescent="0.25">
      <c r="A62" s="8"/>
      <c r="B62" s="8"/>
      <c r="C62" s="8"/>
      <c r="D62" s="4"/>
      <c r="E62" s="57"/>
      <c r="F62" s="34" t="s">
        <v>86</v>
      </c>
      <c r="G62" s="29">
        <v>5122</v>
      </c>
      <c r="H62" s="31">
        <v>10000</v>
      </c>
    </row>
    <row r="63" spans="1:8" ht="17.25" x14ac:dyDescent="0.25">
      <c r="A63" s="8"/>
      <c r="B63" s="8"/>
      <c r="C63" s="8"/>
      <c r="D63" s="4"/>
      <c r="E63" s="57"/>
      <c r="F63" s="34" t="s">
        <v>87</v>
      </c>
      <c r="G63" s="29">
        <v>5129</v>
      </c>
      <c r="H63" s="31">
        <v>1000</v>
      </c>
    </row>
    <row r="64" spans="1:8" ht="18" thickBot="1" x14ac:dyDescent="0.3">
      <c r="A64" s="8"/>
      <c r="B64" s="8"/>
      <c r="C64" s="8"/>
      <c r="D64" s="4"/>
      <c r="E64" s="57"/>
      <c r="F64" s="45" t="s">
        <v>88</v>
      </c>
      <c r="G64" s="46">
        <v>5132</v>
      </c>
      <c r="H64" s="48">
        <v>200</v>
      </c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10000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10000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10000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22" t="s">
        <v>117</v>
      </c>
      <c r="G124" s="23"/>
      <c r="H124" s="24"/>
    </row>
    <row r="125" spans="1:8" ht="17.25" x14ac:dyDescent="0.25">
      <c r="A125" s="8"/>
      <c r="B125" s="8"/>
      <c r="C125" s="8"/>
      <c r="D125" s="8"/>
      <c r="E125" s="25"/>
      <c r="F125" s="13" t="s">
        <v>23</v>
      </c>
      <c r="G125" s="14"/>
      <c r="H125" s="15"/>
    </row>
    <row r="126" spans="1:8" ht="17.25" x14ac:dyDescent="0.25">
      <c r="A126" s="8"/>
      <c r="B126" s="8"/>
      <c r="C126" s="8"/>
      <c r="D126" s="8"/>
      <c r="E126" s="25">
        <v>70003</v>
      </c>
      <c r="F126" s="26" t="s">
        <v>118</v>
      </c>
      <c r="G126" s="5"/>
      <c r="H126" s="61">
        <f>+H130</f>
        <v>10000</v>
      </c>
    </row>
    <row r="127" spans="1:8" ht="17.25" x14ac:dyDescent="0.25">
      <c r="A127" s="8"/>
      <c r="B127" s="8"/>
      <c r="C127" s="8"/>
      <c r="D127" s="8"/>
      <c r="E127" s="25"/>
      <c r="F127" s="19" t="s">
        <v>25</v>
      </c>
      <c r="G127" s="5"/>
      <c r="H127" s="3"/>
    </row>
    <row r="128" spans="1:8" ht="86.25" x14ac:dyDescent="0.25">
      <c r="A128" s="8"/>
      <c r="B128" s="8"/>
      <c r="C128" s="8"/>
      <c r="D128" s="8"/>
      <c r="E128" s="25"/>
      <c r="F128" s="21" t="s">
        <v>716</v>
      </c>
      <c r="G128" s="5"/>
      <c r="H128" s="3"/>
    </row>
    <row r="129" spans="1:8" ht="33" x14ac:dyDescent="0.25">
      <c r="A129" s="8"/>
      <c r="B129" s="8"/>
      <c r="C129" s="8"/>
      <c r="D129" s="8"/>
      <c r="E129" s="25"/>
      <c r="F129" s="27" t="s">
        <v>27</v>
      </c>
      <c r="G129" s="10"/>
      <c r="H129" s="3"/>
    </row>
    <row r="130" spans="1:8" ht="18" thickBot="1" x14ac:dyDescent="0.3">
      <c r="A130" s="8"/>
      <c r="B130" s="8"/>
      <c r="C130" s="8"/>
      <c r="D130" s="8"/>
      <c r="E130" s="25"/>
      <c r="F130" s="77" t="s">
        <v>119</v>
      </c>
      <c r="G130" s="46">
        <v>5134</v>
      </c>
      <c r="H130" s="30">
        <v>10000</v>
      </c>
    </row>
    <row r="131" spans="1:8" ht="17.25" hidden="1" x14ac:dyDescent="0.25">
      <c r="A131" s="8"/>
      <c r="B131" s="8"/>
      <c r="C131" s="8"/>
      <c r="D131" s="8"/>
      <c r="E131" s="25"/>
      <c r="F131" s="13" t="s">
        <v>23</v>
      </c>
      <c r="G131" s="14"/>
      <c r="H131" s="15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1000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1000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hidden="1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hidden="1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0</v>
      </c>
    </row>
    <row r="149" spans="1:12" ht="17.25" hidden="1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hidden="1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hidden="1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hidden="1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hidden="1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hidden="1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0</v>
      </c>
      <c r="L154" t="s">
        <v>28</v>
      </c>
    </row>
    <row r="155" spans="1:12" ht="17.25" hidden="1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hidden="1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hidden="1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hidden="1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/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1000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1000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1000</v>
      </c>
    </row>
    <row r="172" spans="1:8" ht="17.25" hidden="1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0</v>
      </c>
    </row>
    <row r="173" spans="1:8" ht="17.25" hidden="1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hidden="1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0</v>
      </c>
    </row>
    <row r="206" spans="1:8" ht="17.25" hidden="1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hidden="1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0</v>
      </c>
    </row>
    <row r="208" spans="1:8" ht="18" hidden="1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hidden="1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hidden="1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0</v>
      </c>
    </row>
    <row r="211" spans="1:8" ht="17.25" hidden="1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hidden="1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hidden="1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hidden="1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hidden="1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hidden="1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0</v>
      </c>
    </row>
    <row r="217" spans="1:8" ht="17.25" hidden="1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hidden="1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hidden="1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hidden="1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/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373495.3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335995.3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333495.3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142000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142000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142000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16000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16000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16000</v>
      </c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175495.3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72500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72500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13000</v>
      </c>
    </row>
    <row r="471" spans="1:8" ht="17.25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>
        <v>13000</v>
      </c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89995.3</v>
      </c>
    </row>
    <row r="484" spans="1:8" ht="17.25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287">
        <v>14000</v>
      </c>
    </row>
    <row r="488" spans="1:8" ht="18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48">
        <v>75995.3</v>
      </c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2500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2500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2500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2500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37500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37500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12000</v>
      </c>
    </row>
    <row r="617" spans="1:8" ht="17.25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x14ac:dyDescent="0.25">
      <c r="A618" s="8"/>
      <c r="B618" s="8"/>
      <c r="C618" s="8"/>
      <c r="D618" s="8"/>
      <c r="E618" s="25"/>
      <c r="F618" s="21" t="s">
        <v>711</v>
      </c>
      <c r="G618" s="102"/>
      <c r="H618" s="103"/>
    </row>
    <row r="619" spans="1:8" ht="17.25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12000</v>
      </c>
    </row>
    <row r="636" spans="1:8" ht="17.25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24.6" customHeight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thickBot="1" x14ac:dyDescent="0.3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>
        <v>12000</v>
      </c>
    </row>
    <row r="640" spans="1:8" ht="17.25" hidden="1" x14ac:dyDescent="0.25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4.5" hidden="1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25500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25500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25500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hidden="1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0</v>
      </c>
    </row>
    <row r="740" spans="1:8" ht="17.25" hidden="1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" hidden="1" x14ac:dyDescent="0.3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49"/>
      <c r="H830" s="30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hidden="1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0</v>
      </c>
    </row>
    <row r="858" spans="1:8" ht="17.25" hidden="1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hidden="1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0</v>
      </c>
    </row>
    <row r="860" spans="1:8" ht="18" hidden="1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hidden="1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hidden="1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0</v>
      </c>
    </row>
    <row r="863" spans="1:8" ht="17.25" hidden="1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hidden="1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hidden="1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hidden="1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12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569202.19999999995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hidden="1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0</v>
      </c>
    </row>
    <row r="942" spans="1:8" ht="17.25" hidden="1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hidden="1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0</v>
      </c>
    </row>
    <row r="944" spans="1:8" ht="18" hidden="1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hidden="1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hidden="1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0</v>
      </c>
    </row>
    <row r="947" spans="1:8" ht="17.25" hidden="1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hidden="1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hidden="1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hidden="1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hidden="1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hidden="1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0</v>
      </c>
    </row>
    <row r="953" spans="1:8" ht="17.25" hidden="1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hidden="1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hidden="1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hidden="1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/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569202.19999999995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569202.19999999995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569202.19999999995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41600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41600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32000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30">
        <v>6000</v>
      </c>
    </row>
    <row r="1016" spans="1:8" ht="33.75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26000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10480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v>10480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50000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4.5" x14ac:dyDescent="0.25">
      <c r="A1028" s="103"/>
      <c r="B1028" s="103"/>
      <c r="C1028" s="103"/>
      <c r="D1028" s="103"/>
      <c r="E1028" s="57"/>
      <c r="F1028" s="41" t="s">
        <v>27</v>
      </c>
      <c r="G1028" s="103"/>
      <c r="H1028" s="122"/>
    </row>
    <row r="1029" spans="1:8" ht="17.25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31">
        <v>20000</v>
      </c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1">
        <v>30000</v>
      </c>
    </row>
    <row r="1031" spans="1:8" ht="33.75" hidden="1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48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414122.19999999995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414122.19999999995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21000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21000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122737.4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9550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9550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9550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57"/>
      <c r="F1081" s="364" t="s">
        <v>23</v>
      </c>
      <c r="G1081" s="334"/>
      <c r="H1081" s="399"/>
    </row>
    <row r="1082" spans="1:8" ht="17.25" x14ac:dyDescent="0.3">
      <c r="A1082" s="8"/>
      <c r="B1082" s="8"/>
      <c r="C1082" s="8"/>
      <c r="D1082" s="8"/>
      <c r="E1082" s="57">
        <v>50042</v>
      </c>
      <c r="F1082" s="367" t="s">
        <v>453</v>
      </c>
      <c r="G1082" s="103"/>
      <c r="H1082" s="405">
        <f>SUM(H1086:H1089)</f>
        <v>9550</v>
      </c>
    </row>
    <row r="1083" spans="1:8" ht="17.25" x14ac:dyDescent="0.25">
      <c r="A1083" s="8"/>
      <c r="B1083" s="8"/>
      <c r="C1083" s="8"/>
      <c r="D1083" s="8"/>
      <c r="E1083" s="57"/>
      <c r="F1083" s="338" t="s">
        <v>272</v>
      </c>
      <c r="G1083" s="103"/>
      <c r="H1083" s="391"/>
    </row>
    <row r="1084" spans="1:8" ht="103.5" x14ac:dyDescent="0.25">
      <c r="A1084" s="8"/>
      <c r="B1084" s="8"/>
      <c r="C1084" s="8"/>
      <c r="D1084" s="8"/>
      <c r="E1084" s="57"/>
      <c r="F1084" s="340" t="s">
        <v>454</v>
      </c>
      <c r="G1084" s="103"/>
      <c r="H1084" s="495"/>
    </row>
    <row r="1085" spans="1:8" ht="34.5" x14ac:dyDescent="0.25">
      <c r="A1085" s="8"/>
      <c r="B1085" s="8"/>
      <c r="C1085" s="8"/>
      <c r="D1085" s="8"/>
      <c r="E1085" s="57"/>
      <c r="F1085" s="381" t="s">
        <v>27</v>
      </c>
      <c r="G1085" s="103"/>
      <c r="H1085" s="391"/>
    </row>
    <row r="1086" spans="1:8" ht="18" thickBot="1" x14ac:dyDescent="0.35">
      <c r="A1086" s="8"/>
      <c r="B1086" s="8"/>
      <c r="C1086" s="8"/>
      <c r="D1086" s="8"/>
      <c r="E1086" s="57"/>
      <c r="F1086" s="397" t="s">
        <v>57</v>
      </c>
      <c r="G1086" s="398">
        <v>4239</v>
      </c>
      <c r="H1086" s="408">
        <v>9550</v>
      </c>
    </row>
    <row r="1087" spans="1:8" ht="17.25" hidden="1" x14ac:dyDescent="0.3">
      <c r="A1087" s="8"/>
      <c r="B1087" s="8"/>
      <c r="C1087" s="8"/>
      <c r="D1087" s="8"/>
      <c r="E1087" s="25"/>
      <c r="F1087" s="493" t="s">
        <v>455</v>
      </c>
      <c r="G1087" s="494">
        <v>4639</v>
      </c>
      <c r="H1087" s="483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hidden="1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hidden="1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0</v>
      </c>
    </row>
    <row r="1092" spans="1:8" ht="17.25" hidden="1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hidden="1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hidden="1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hidden="1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113187.4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37908.800000000003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37908.800000000003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37908.800000000003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37908.800000000003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23221.599999999999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23221.599999999999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312" t="s">
        <v>489</v>
      </c>
      <c r="G1167" s="120"/>
      <c r="H1167" s="225"/>
    </row>
    <row r="1168" spans="1:8" ht="17.25" x14ac:dyDescent="0.3">
      <c r="A1168" s="103"/>
      <c r="B1168" s="103"/>
      <c r="C1168" s="103"/>
      <c r="D1168" s="103"/>
      <c r="E1168" s="57"/>
      <c r="F1168" s="333" t="s">
        <v>324</v>
      </c>
      <c r="G1168" s="334"/>
      <c r="H1168" s="404"/>
    </row>
    <row r="1169" spans="1:8" ht="34.5" x14ac:dyDescent="0.3">
      <c r="A1169" s="103"/>
      <c r="B1169" s="103"/>
      <c r="C1169" s="103"/>
      <c r="D1169" s="103"/>
      <c r="E1169" s="252">
        <v>50046</v>
      </c>
      <c r="F1169" s="367" t="s">
        <v>490</v>
      </c>
      <c r="G1169" s="103"/>
      <c r="H1169" s="405">
        <f>+H1173</f>
        <v>23221.599999999999</v>
      </c>
    </row>
    <row r="1170" spans="1:8" ht="17.25" x14ac:dyDescent="0.3">
      <c r="A1170" s="103"/>
      <c r="B1170" s="103"/>
      <c r="C1170" s="103"/>
      <c r="D1170" s="103"/>
      <c r="E1170" s="57"/>
      <c r="F1170" s="338" t="s">
        <v>272</v>
      </c>
      <c r="G1170" s="103"/>
      <c r="H1170" s="406"/>
    </row>
    <row r="1171" spans="1:8" ht="69" x14ac:dyDescent="0.3">
      <c r="A1171" s="103"/>
      <c r="B1171" s="103"/>
      <c r="C1171" s="103"/>
      <c r="D1171" s="8"/>
      <c r="E1171" s="57"/>
      <c r="F1171" s="340" t="s">
        <v>491</v>
      </c>
      <c r="G1171" s="103"/>
      <c r="H1171" s="406"/>
    </row>
    <row r="1172" spans="1:8" ht="33" x14ac:dyDescent="0.3">
      <c r="A1172" s="103"/>
      <c r="B1172" s="103"/>
      <c r="C1172" s="103"/>
      <c r="D1172" s="8"/>
      <c r="E1172" s="57"/>
      <c r="F1172" s="371" t="s">
        <v>27</v>
      </c>
      <c r="G1172" s="103"/>
      <c r="H1172" s="406"/>
    </row>
    <row r="1173" spans="1:8" ht="33.75" thickBot="1" x14ac:dyDescent="0.35">
      <c r="A1173" s="103"/>
      <c r="B1173" s="103"/>
      <c r="C1173" s="103"/>
      <c r="D1173" s="8"/>
      <c r="E1173" s="57"/>
      <c r="F1173" s="388" t="s">
        <v>164</v>
      </c>
      <c r="G1173" s="400" t="s">
        <v>74</v>
      </c>
      <c r="H1173" s="408">
        <v>23221.599999999999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212">
        <f>+H1177+H1199</f>
        <v>49057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49057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49057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hidden="1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/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41800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7257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3000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3000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3000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>
        <v>3000</v>
      </c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2666578.7000000002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2235111.5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2235111.5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2235111.5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2235111.5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2235111.5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8" hidden="1" thickBot="1" x14ac:dyDescent="0.35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431467.2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431467.2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431467.2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431467.2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431467.2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34345.599999999999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910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910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910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910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910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8000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8000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8000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8000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3" x14ac:dyDescent="0.3">
      <c r="A1552" s="8"/>
      <c r="B1552" s="8"/>
      <c r="C1552" s="8"/>
      <c r="D1552" s="103"/>
      <c r="E1552" s="25"/>
      <c r="F1552" s="27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>
        <v>1500</v>
      </c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>
        <v>6500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25435.599999999999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6" t="s">
        <v>619</v>
      </c>
      <c r="G1585" s="103"/>
      <c r="H1585" s="194">
        <f>+H1621+H1726+H1714+H1702+H1690+H1651+H1588+H1738</f>
        <v>25435.599999999999</v>
      </c>
    </row>
    <row r="1586" spans="1:8" ht="18" thickBot="1" x14ac:dyDescent="0.35">
      <c r="A1586" s="8"/>
      <c r="B1586" s="8"/>
      <c r="C1586" s="8"/>
      <c r="D1586" s="103"/>
      <c r="E1586" s="25"/>
      <c r="F1586" s="31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23615.599999999999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5270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5270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6645.6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7.25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6000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>
        <v>645.6</v>
      </c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5200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5200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6500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0" customHeight="1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03">
        <v>6500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1820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1820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1820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A0WAsHvAw4C7JWoII3H9TWvPMXXZn4Eo5Dye/i+8r0YpIZv5NzGJ22PACLXEs2zZ+hymhk5IemVjIIvA8aWZ0Q==" saltValue="RFdnYTOmnf21eesdv9t1Bg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1" manualBreakCount="1">
    <brk id="328" max="7" man="1"/>
  </rowBreaks>
  <colBreaks count="1" manualBreakCount="1">
    <brk id="8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L1789"/>
  <sheetViews>
    <sheetView view="pageBreakPreview" topLeftCell="A1740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812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825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4513266.8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673081.3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660081.30000000005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660081.30000000005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660081.30000000005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644433.30000000005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517002.2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41360.199999999997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20000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1949.3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10000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1000</v>
      </c>
    </row>
    <row r="33" spans="1:8" ht="31.5" hidden="1" customHeight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>
        <v>1020</v>
      </c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500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hidden="1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/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5080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4109.6000000000004</v>
      </c>
    </row>
    <row r="44" spans="1:8" ht="33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>
        <v>6000</v>
      </c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6100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2739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14670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7403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1000</v>
      </c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1500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15648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8" thickBot="1" x14ac:dyDescent="0.3">
      <c r="A62" s="8"/>
      <c r="B62" s="8"/>
      <c r="C62" s="8"/>
      <c r="D62" s="4"/>
      <c r="E62" s="57"/>
      <c r="F62" s="397" t="s">
        <v>86</v>
      </c>
      <c r="G62" s="398">
        <v>5122</v>
      </c>
      <c r="H62" s="343">
        <v>15648</v>
      </c>
    </row>
    <row r="63" spans="1:8" ht="17.25" hidden="1" x14ac:dyDescent="0.25">
      <c r="A63" s="8"/>
      <c r="B63" s="8"/>
      <c r="C63" s="8"/>
      <c r="D63" s="4"/>
      <c r="E63" s="57"/>
      <c r="F63" s="493" t="s">
        <v>87</v>
      </c>
      <c r="G63" s="494">
        <v>5129</v>
      </c>
      <c r="H63" s="282"/>
    </row>
    <row r="64" spans="1:8" ht="18" hidden="1" thickBot="1" x14ac:dyDescent="0.3">
      <c r="A64" s="8"/>
      <c r="B64" s="8"/>
      <c r="C64" s="8"/>
      <c r="D64" s="4"/>
      <c r="E64" s="57"/>
      <c r="F64" s="45" t="s">
        <v>88</v>
      </c>
      <c r="G64" s="46">
        <v>5132</v>
      </c>
      <c r="H64" s="48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10000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10000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10000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10000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447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10000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112" t="s">
        <v>126</v>
      </c>
      <c r="G143" s="5"/>
      <c r="H143" s="74">
        <f>+H145</f>
        <v>3000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107" t="s">
        <v>126</v>
      </c>
      <c r="G145" s="5"/>
      <c r="H145" s="76">
        <f>+H148+H160</f>
        <v>3000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1000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1000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1000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2000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2000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2000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1500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1500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1500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1500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1500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1500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249000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200500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193000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120000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120000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120000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35000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10000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10000</v>
      </c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25000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8" thickBot="1" x14ac:dyDescent="0.3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>
        <v>25000</v>
      </c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38000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38000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38000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hidden="1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hidden="1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0</v>
      </c>
    </row>
    <row r="471" spans="1:8" ht="17.25" hidden="1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hidden="1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hidden="1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hidden="1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/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7500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7500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57" customHeight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7500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7500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48500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48500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7.25" hidden="1" x14ac:dyDescent="0.25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7.25" hidden="1" x14ac:dyDescent="0.25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4.5" hidden="1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48500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38500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209" t="s">
        <v>83</v>
      </c>
      <c r="G718" s="322" t="s">
        <v>84</v>
      </c>
      <c r="H718" s="172">
        <v>38500</v>
      </c>
    </row>
    <row r="719" spans="1:8" ht="17.25" x14ac:dyDescent="0.25">
      <c r="A719" s="103"/>
      <c r="B719" s="103"/>
      <c r="C719" s="103"/>
      <c r="D719" s="103"/>
      <c r="E719" s="57"/>
      <c r="F719" s="333" t="s">
        <v>324</v>
      </c>
      <c r="G719" s="485"/>
      <c r="H719" s="486"/>
    </row>
    <row r="720" spans="1:8" ht="17.25" x14ac:dyDescent="0.25">
      <c r="A720" s="103"/>
      <c r="B720" s="103"/>
      <c r="C720" s="103"/>
      <c r="D720" s="103"/>
      <c r="E720" s="57">
        <v>50029</v>
      </c>
      <c r="F720" s="367" t="s">
        <v>328</v>
      </c>
      <c r="G720" s="111"/>
      <c r="H720" s="368">
        <f>+H724</f>
        <v>10000</v>
      </c>
    </row>
    <row r="721" spans="1:8" ht="17.25" x14ac:dyDescent="0.25">
      <c r="A721" s="103"/>
      <c r="B721" s="103"/>
      <c r="C721" s="103"/>
      <c r="D721" s="103"/>
      <c r="E721" s="57"/>
      <c r="F721" s="338" t="s">
        <v>272</v>
      </c>
      <c r="G721" s="111"/>
      <c r="H721" s="487"/>
    </row>
    <row r="722" spans="1:8" ht="34.5" x14ac:dyDescent="0.25">
      <c r="A722" s="103"/>
      <c r="B722" s="103"/>
      <c r="C722" s="103"/>
      <c r="D722" s="103"/>
      <c r="E722" s="57"/>
      <c r="F722" s="381" t="s">
        <v>329</v>
      </c>
      <c r="G722" s="111"/>
      <c r="H722" s="487"/>
    </row>
    <row r="723" spans="1:8" ht="33" x14ac:dyDescent="0.25">
      <c r="A723" s="103"/>
      <c r="B723" s="103"/>
      <c r="C723" s="103"/>
      <c r="D723" s="103"/>
      <c r="E723" s="57"/>
      <c r="F723" s="371" t="s">
        <v>27</v>
      </c>
      <c r="G723" s="111"/>
      <c r="H723" s="487"/>
    </row>
    <row r="724" spans="1:8" ht="18" thickBot="1" x14ac:dyDescent="0.3">
      <c r="A724" s="103"/>
      <c r="B724" s="103"/>
      <c r="C724" s="103"/>
      <c r="D724" s="103"/>
      <c r="E724" s="57"/>
      <c r="F724" s="388" t="s">
        <v>83</v>
      </c>
      <c r="G724" s="400">
        <v>4861</v>
      </c>
      <c r="H724" s="490">
        <v>10000</v>
      </c>
    </row>
    <row r="725" spans="1:8" ht="17.25" hidden="1" x14ac:dyDescent="0.25">
      <c r="A725" s="103"/>
      <c r="B725" s="103"/>
      <c r="C725" s="103"/>
      <c r="D725" s="103"/>
      <c r="E725" s="57"/>
      <c r="F725" s="49" t="s">
        <v>16</v>
      </c>
      <c r="G725" s="327"/>
      <c r="H725" s="496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hidden="1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0</v>
      </c>
    </row>
    <row r="740" spans="1:8" ht="17.25" hidden="1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hidden="1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49"/>
      <c r="H830" s="30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hidden="1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0</v>
      </c>
    </row>
    <row r="858" spans="1:8" ht="17.25" hidden="1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hidden="1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0</v>
      </c>
    </row>
    <row r="860" spans="1:8" ht="18" hidden="1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hidden="1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hidden="1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0</v>
      </c>
    </row>
    <row r="863" spans="1:8" ht="17.25" hidden="1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hidden="1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hidden="1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hidden="1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12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729240.4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hidden="1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0</v>
      </c>
    </row>
    <row r="942" spans="1:8" ht="17.25" hidden="1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hidden="1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0</v>
      </c>
    </row>
    <row r="944" spans="1:8" ht="18" hidden="1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hidden="1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hidden="1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0</v>
      </c>
    </row>
    <row r="947" spans="1:8" ht="17.25" hidden="1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hidden="1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hidden="1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hidden="1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hidden="1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hidden="1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0</v>
      </c>
    </row>
    <row r="953" spans="1:8" ht="17.25" hidden="1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hidden="1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hidden="1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hidden="1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/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729240.4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729240.4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729240.4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105020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105020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30000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3" x14ac:dyDescent="0.25">
      <c r="A1014" s="103"/>
      <c r="B1014" s="103"/>
      <c r="C1014" s="103"/>
      <c r="D1014" s="103"/>
      <c r="E1014" s="25"/>
      <c r="F1014" s="27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.75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30000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8800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3" x14ac:dyDescent="0.25">
      <c r="A1022" s="103"/>
      <c r="B1022" s="103"/>
      <c r="C1022" s="103"/>
      <c r="D1022" s="103"/>
      <c r="E1022" s="25"/>
      <c r="F1022" s="27" t="s">
        <v>27</v>
      </c>
      <c r="G1022" s="103"/>
      <c r="H1022" s="103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v>8800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62000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" x14ac:dyDescent="0.3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202">
        <v>62000</v>
      </c>
    </row>
    <row r="1031" spans="1:8" ht="33.75" hidden="1" thickBot="1" x14ac:dyDescent="0.35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204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503470.4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>
        <v>116770.4</v>
      </c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386700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19950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19950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205370.5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15250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15250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8750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8750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8750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6500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6500</v>
      </c>
    </row>
    <row r="1098" spans="1:8" ht="17.25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>
        <v>1500</v>
      </c>
    </row>
    <row r="1103" spans="1:8" ht="33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>
        <v>5000</v>
      </c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190120.5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64778.6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64778.6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64778.6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3" x14ac:dyDescent="0.3">
      <c r="A1138" s="103"/>
      <c r="B1138" s="8"/>
      <c r="C1138" s="8"/>
      <c r="D1138" s="8"/>
      <c r="E1138" s="25"/>
      <c r="F1138" s="27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64778.6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79841.899999999994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79841.899999999994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79841.899999999994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>
        <v>79841.899999999994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45500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45500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45500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>
        <v>1900</v>
      </c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34000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9600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2623231.4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1956674.4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1956674.4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1956674.4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1956674.4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1956674.4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8" hidden="1" thickBot="1" x14ac:dyDescent="0.35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666557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666557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666557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666557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666557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31843.200000000001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1200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1200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1200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1200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1200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9343.2000000000007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9343.2000000000007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9343.2000000000007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9343.2000000000007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3" x14ac:dyDescent="0.3">
      <c r="A1552" s="8"/>
      <c r="B1552" s="8"/>
      <c r="C1552" s="8"/>
      <c r="D1552" s="103"/>
      <c r="E1552" s="25"/>
      <c r="F1552" s="27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>
        <v>1300</v>
      </c>
    </row>
    <row r="1555" spans="1:8" ht="17.25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>
        <v>1500</v>
      </c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1">
        <v>6543.2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21300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194">
        <f>+H1621+H1726+H1714+H1702+H1690+H1651+H1588+H1738</f>
        <v>21300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20800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7000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7000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7300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7.25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4000</v>
      </c>
    </row>
    <row r="1606" spans="1:8" ht="18" thickBot="1" x14ac:dyDescent="0.35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>
        <v>3300</v>
      </c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3500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3500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3000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3000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500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500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8.5" customHeight="1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500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j1az6s0esHl2B2AvxrlE0oMFPgFgMoz7+JOdqCytB7jAASyqQsBh4xrZ3PPgkb8cIKTQLkkNEOJVf0zME1tmxw==" saltValue="xUHwQlnRnelZh+IvQtZGyg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2" manualBreakCount="2">
    <brk id="460" max="7" man="1"/>
    <brk id="718" max="7" man="1"/>
  </rowBreaks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L1789"/>
  <sheetViews>
    <sheetView view="pageBreakPreview" topLeftCell="A1617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813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827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6">
        <f>+H10+H172+H234+H739+H922+H1045+H1069+H1286+H1507+H1770</f>
        <v>945700.89999999991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6">
        <f>+H12+H92+H115++H143</f>
        <v>265129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6">
        <f>+H14+H72</f>
        <v>258778.99999999997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6">
        <f>+H17</f>
        <v>258778.99999999997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456">
        <f>+H23+H57+H66</f>
        <v>258778.99999999997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255938.99999999997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214354.4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17148.400000000001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4935.8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138.1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2531.8000000000002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450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>
        <v>100</v>
      </c>
    </row>
    <row r="35" spans="1:8" ht="17.25" hidden="1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/>
    </row>
    <row r="36" spans="1:8" ht="17.25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>
        <v>150</v>
      </c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hidden="1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/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2200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127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3750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914.6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4900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1668.9</v>
      </c>
    </row>
    <row r="49" spans="1:8" ht="17.25" hidden="1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/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570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1000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2840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7.25" x14ac:dyDescent="0.25">
      <c r="A62" s="8"/>
      <c r="B62" s="8"/>
      <c r="C62" s="8"/>
      <c r="D62" s="4"/>
      <c r="E62" s="57"/>
      <c r="F62" s="396" t="s">
        <v>86</v>
      </c>
      <c r="G62" s="29">
        <v>5122</v>
      </c>
      <c r="H62" s="339">
        <v>2340</v>
      </c>
    </row>
    <row r="63" spans="1:8" ht="18" thickBot="1" x14ac:dyDescent="0.3">
      <c r="A63" s="8"/>
      <c r="B63" s="8"/>
      <c r="C63" s="8"/>
      <c r="D63" s="4"/>
      <c r="E63" s="57"/>
      <c r="F63" s="397" t="s">
        <v>87</v>
      </c>
      <c r="G63" s="398">
        <v>5129</v>
      </c>
      <c r="H63" s="343">
        <v>500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6000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6000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452">
        <f>+H132+H126+H138</f>
        <v>6000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6000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447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6000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87" t="s">
        <v>126</v>
      </c>
      <c r="G143" s="5"/>
      <c r="H143" s="74">
        <f>+H145</f>
        <v>350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88" t="s">
        <v>126</v>
      </c>
      <c r="G145" s="5"/>
      <c r="H145" s="76">
        <f>+H148+H160</f>
        <v>350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300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300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300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50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50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50</v>
      </c>
    </row>
    <row r="172" spans="1:8" ht="17.25" hidden="1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0</v>
      </c>
    </row>
    <row r="173" spans="1:8" ht="17.25" hidden="1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hidden="1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0</v>
      </c>
    </row>
    <row r="206" spans="1:8" ht="17.25" hidden="1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hidden="1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0</v>
      </c>
    </row>
    <row r="208" spans="1:8" ht="18" hidden="1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hidden="1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hidden="1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0</v>
      </c>
    </row>
    <row r="211" spans="1:8" ht="17.25" hidden="1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hidden="1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hidden="1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hidden="1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hidden="1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hidden="1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0</v>
      </c>
    </row>
    <row r="217" spans="1:8" ht="17.25" hidden="1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hidden="1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hidden="1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hidden="1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/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25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457">
        <f>+H236+H308+H325+H588+H611</f>
        <v>214574.8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458"/>
    </row>
    <row r="236" spans="1:8" ht="34.5" hidden="1" x14ac:dyDescent="0.25">
      <c r="A236" s="6"/>
      <c r="B236" s="8" t="s">
        <v>11</v>
      </c>
      <c r="C236" s="4"/>
      <c r="D236" s="8"/>
      <c r="E236" s="25"/>
      <c r="F236" s="6" t="s">
        <v>167</v>
      </c>
      <c r="G236" s="2"/>
      <c r="H236" s="45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458"/>
    </row>
    <row r="238" spans="1:8" ht="34.5" hidden="1" x14ac:dyDescent="0.25">
      <c r="A238" s="6"/>
      <c r="B238" s="6"/>
      <c r="C238" s="8" t="s">
        <v>11</v>
      </c>
      <c r="D238" s="8"/>
      <c r="E238" s="25"/>
      <c r="F238" s="6" t="s">
        <v>168</v>
      </c>
      <c r="G238" s="2"/>
      <c r="H238" s="459">
        <f>+H241+H259</f>
        <v>0</v>
      </c>
    </row>
    <row r="239" spans="1:8" ht="17.25" hidden="1" x14ac:dyDescent="0.25">
      <c r="A239" s="6"/>
      <c r="B239" s="6"/>
      <c r="C239" s="8"/>
      <c r="D239" s="8"/>
      <c r="E239" s="25"/>
      <c r="F239" s="9" t="s">
        <v>13</v>
      </c>
      <c r="G239" s="9"/>
      <c r="H239" s="46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461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4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458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458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458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462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461"/>
    </row>
    <row r="247" spans="1:8" ht="17.25" hidden="1" x14ac:dyDescent="0.25">
      <c r="A247" s="6"/>
      <c r="B247" s="6"/>
      <c r="C247" s="4"/>
      <c r="D247" s="8"/>
      <c r="E247" s="25">
        <v>50011</v>
      </c>
      <c r="F247" s="26" t="s">
        <v>172</v>
      </c>
      <c r="G247" s="2"/>
      <c r="H247" s="463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458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458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458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64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465"/>
    </row>
    <row r="253" spans="1:8" ht="34.5" hidden="1" x14ac:dyDescent="0.25">
      <c r="A253" s="6"/>
      <c r="B253" s="6"/>
      <c r="C253" s="4"/>
      <c r="D253" s="8"/>
      <c r="E253" s="38">
        <v>50012</v>
      </c>
      <c r="F253" s="26" t="s">
        <v>174</v>
      </c>
      <c r="G253" s="2"/>
      <c r="H253" s="463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458"/>
    </row>
    <row r="255" spans="1:8" ht="69" hidden="1" x14ac:dyDescent="0.25">
      <c r="A255" s="6"/>
      <c r="B255" s="6"/>
      <c r="C255" s="4"/>
      <c r="D255" s="8"/>
      <c r="E255" s="25"/>
      <c r="F255" s="21" t="s">
        <v>175</v>
      </c>
      <c r="G255" s="2"/>
      <c r="H255" s="463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458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64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461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452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458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458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458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462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465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466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467"/>
    </row>
    <row r="267" spans="1:8" ht="69" hidden="1" x14ac:dyDescent="0.25">
      <c r="A267" s="6"/>
      <c r="B267" s="6"/>
      <c r="C267" s="4"/>
      <c r="D267" s="8"/>
      <c r="E267" s="25"/>
      <c r="F267" s="21" t="s">
        <v>180</v>
      </c>
      <c r="G267" s="111"/>
      <c r="H267" s="467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467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64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461"/>
    </row>
    <row r="271" spans="1:8" ht="51.75" hidden="1" x14ac:dyDescent="0.25">
      <c r="A271" s="6"/>
      <c r="B271" s="6"/>
      <c r="C271" s="4"/>
      <c r="D271" s="8"/>
      <c r="E271" s="38">
        <v>70007</v>
      </c>
      <c r="F271" s="26" t="s">
        <v>182</v>
      </c>
      <c r="G271" s="2"/>
      <c r="H271" s="466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458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458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458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468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469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470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471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472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472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472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473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474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475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466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458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458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458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64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461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466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458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458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458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64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461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466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458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458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458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64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476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477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477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477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477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78"/>
    </row>
    <row r="308" spans="1:8" ht="34.5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454">
        <f>+H310</f>
        <v>32000</v>
      </c>
    </row>
    <row r="309" spans="1:8" ht="17.25" x14ac:dyDescent="0.25">
      <c r="A309" s="6"/>
      <c r="B309" s="6"/>
      <c r="C309" s="4"/>
      <c r="D309" s="8"/>
      <c r="E309" s="25"/>
      <c r="F309" s="2" t="s">
        <v>114</v>
      </c>
      <c r="G309" s="2"/>
      <c r="H309" s="458"/>
    </row>
    <row r="310" spans="1:8" ht="17.25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452">
        <f>+H313</f>
        <v>32000</v>
      </c>
    </row>
    <row r="311" spans="1:8" ht="18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32000</v>
      </c>
    </row>
    <row r="314" spans="1:8" ht="17.25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+H323+H324</f>
        <v>32000</v>
      </c>
    </row>
    <row r="320" spans="1:8" ht="17.25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47">
        <v>32000</v>
      </c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169574.8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169574.8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35000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35000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35000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34069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hidden="1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hidden="1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0</v>
      </c>
    </row>
    <row r="421" spans="1:8" ht="17.25" hidden="1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hidden="1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hidden="1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hidden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/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34069</v>
      </c>
    </row>
    <row r="440" spans="1:8" ht="17.25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>
        <v>34069</v>
      </c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100505.8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23000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23000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hidden="1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hidden="1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0</v>
      </c>
    </row>
    <row r="471" spans="1:8" ht="17.25" hidden="1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hidden="1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hidden="1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hidden="1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/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44" t="s">
        <v>232</v>
      </c>
      <c r="G481" s="141">
        <v>5129</v>
      </c>
      <c r="H481" s="287"/>
    </row>
    <row r="482" spans="1:8" ht="17.25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77505.8</v>
      </c>
    </row>
    <row r="484" spans="1:8" ht="17.25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x14ac:dyDescent="0.25">
      <c r="A487" s="103"/>
      <c r="B487" s="103"/>
      <c r="C487" s="103"/>
      <c r="D487" s="8"/>
      <c r="E487" s="57"/>
      <c r="F487" s="27" t="s">
        <v>91</v>
      </c>
      <c r="G487" s="104">
        <v>5112</v>
      </c>
      <c r="H487" s="31">
        <v>42399.8</v>
      </c>
    </row>
    <row r="488" spans="1:8" ht="18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48">
        <v>35106</v>
      </c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23.45" hidden="1" customHeight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hidden="1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hidden="1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0</v>
      </c>
    </row>
    <row r="578" spans="1:8" ht="17.25" hidden="1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hidden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hidden="1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hidden="1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hidden="1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hidden="1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0</v>
      </c>
    </row>
    <row r="584" spans="1:8" ht="17.25" hidden="1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hidden="1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hidden="1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hidden="1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/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13000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13000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7.25" hidden="1" x14ac:dyDescent="0.25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7.25" hidden="1" x14ac:dyDescent="0.25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4.5" hidden="1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13000</v>
      </c>
    </row>
    <row r="708" spans="1:8" ht="17.25" x14ac:dyDescent="0.25">
      <c r="A708" s="103"/>
      <c r="B708" s="103"/>
      <c r="C708" s="103"/>
      <c r="D708" s="8"/>
      <c r="E708" s="25"/>
      <c r="F708" s="169" t="s">
        <v>871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408</v>
      </c>
      <c r="G710" s="111"/>
      <c r="H710" s="83"/>
    </row>
    <row r="711" spans="1:8" ht="52.5" thickBot="1" x14ac:dyDescent="0.3">
      <c r="A711" s="103"/>
      <c r="B711" s="103"/>
      <c r="C711" s="103"/>
      <c r="D711" s="8"/>
      <c r="E711" s="25"/>
      <c r="F711" s="171" t="s">
        <v>705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13000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13000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1171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hidden="1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49"/>
      <c r="H830" s="30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1171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1171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1171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thickBot="1" x14ac:dyDescent="0.3">
      <c r="A866" s="103"/>
      <c r="B866" s="103"/>
      <c r="C866" s="103"/>
      <c r="D866" s="8"/>
      <c r="E866" s="25"/>
      <c r="F866" s="22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1171</v>
      </c>
    </row>
    <row r="875" spans="1:12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x14ac:dyDescent="0.3">
      <c r="A876" s="103"/>
      <c r="B876" s="103"/>
      <c r="C876" s="103"/>
      <c r="D876" s="8"/>
      <c r="E876" s="57"/>
      <c r="F876" s="21" t="s">
        <v>870</v>
      </c>
      <c r="G876" s="192"/>
      <c r="H876" s="31"/>
    </row>
    <row r="877" spans="1:12" ht="33" x14ac:dyDescent="0.3">
      <c r="A877" s="103"/>
      <c r="B877" s="103"/>
      <c r="C877" s="103"/>
      <c r="D877" s="8"/>
      <c r="E877" s="57"/>
      <c r="F877" s="27" t="s">
        <v>27</v>
      </c>
      <c r="G877" s="192"/>
      <c r="H877" s="31"/>
    </row>
    <row r="878" spans="1:12" ht="18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>
        <v>1171</v>
      </c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71354.8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13584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13584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13584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70" t="s">
        <v>402</v>
      </c>
      <c r="G950" s="120"/>
      <c r="H950" s="120"/>
    </row>
    <row r="951" spans="1:8" ht="17.25" x14ac:dyDescent="0.25">
      <c r="A951" s="103"/>
      <c r="B951" s="103"/>
      <c r="C951" s="103"/>
      <c r="D951" s="8"/>
      <c r="E951" s="57"/>
      <c r="F951" s="364" t="s">
        <v>23</v>
      </c>
      <c r="G951" s="334"/>
      <c r="H951" s="399"/>
    </row>
    <row r="952" spans="1:8" ht="34.5" x14ac:dyDescent="0.25">
      <c r="A952" s="103"/>
      <c r="B952" s="103"/>
      <c r="C952" s="103"/>
      <c r="D952" s="8"/>
      <c r="E952" s="57">
        <v>50038</v>
      </c>
      <c r="F952" s="367" t="s">
        <v>403</v>
      </c>
      <c r="G952" s="103"/>
      <c r="H952" s="368">
        <f>+H956</f>
        <v>13584</v>
      </c>
    </row>
    <row r="953" spans="1:8" ht="17.25" x14ac:dyDescent="0.25">
      <c r="A953" s="103"/>
      <c r="B953" s="103"/>
      <c r="C953" s="103"/>
      <c r="D953" s="8"/>
      <c r="E953" s="57"/>
      <c r="F953" s="369" t="s">
        <v>25</v>
      </c>
      <c r="G953" s="103"/>
      <c r="H953" s="391"/>
    </row>
    <row r="954" spans="1:8" ht="51.75" x14ac:dyDescent="0.25">
      <c r="A954" s="103"/>
      <c r="B954" s="103"/>
      <c r="C954" s="103"/>
      <c r="D954" s="8"/>
      <c r="E954" s="57"/>
      <c r="F954" s="381" t="s">
        <v>404</v>
      </c>
      <c r="G954" s="103"/>
      <c r="H954" s="391"/>
    </row>
    <row r="955" spans="1:8" ht="33" x14ac:dyDescent="0.25">
      <c r="A955" s="103"/>
      <c r="B955" s="103"/>
      <c r="C955" s="103"/>
      <c r="D955" s="8"/>
      <c r="E955" s="57"/>
      <c r="F955" s="371" t="s">
        <v>27</v>
      </c>
      <c r="G955" s="103"/>
      <c r="H955" s="391"/>
    </row>
    <row r="956" spans="1:8" ht="33.75" thickBot="1" x14ac:dyDescent="0.3">
      <c r="A956" s="103"/>
      <c r="B956" s="103"/>
      <c r="C956" s="103"/>
      <c r="D956" s="8"/>
      <c r="E956" s="57"/>
      <c r="F956" s="388" t="s">
        <v>164</v>
      </c>
      <c r="G956" s="400" t="s">
        <v>74</v>
      </c>
      <c r="H956" s="343">
        <v>13584</v>
      </c>
    </row>
    <row r="957" spans="1:8" ht="17.25" hidden="1" x14ac:dyDescent="0.25">
      <c r="A957" s="103"/>
      <c r="B957" s="103"/>
      <c r="C957" s="103"/>
      <c r="D957" s="8"/>
      <c r="E957" s="57"/>
      <c r="F957" s="49" t="s">
        <v>23</v>
      </c>
      <c r="G957" s="327"/>
      <c r="H957" s="282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57770.8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57770.8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57770.8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hidden="1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hidden="1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0</v>
      </c>
    </row>
    <row r="999" spans="1:8" ht="17.25" hidden="1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hidden="1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hidden="1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hidden="1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/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hidden="1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hidden="1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0</v>
      </c>
    </row>
    <row r="1012" spans="1:8" ht="17.25" hidden="1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hidden="1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4.5" hidden="1" x14ac:dyDescent="0.25">
      <c r="A1014" s="103"/>
      <c r="B1014" s="103"/>
      <c r="C1014" s="103"/>
      <c r="D1014" s="103"/>
      <c r="E1014" s="25"/>
      <c r="F1014" s="41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" hidden="1" x14ac:dyDescent="0.25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/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hidden="1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/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15000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.75" thickBot="1" x14ac:dyDescent="0.3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21">
        <v>15000</v>
      </c>
    </row>
    <row r="1031" spans="1:8" ht="33" hidden="1" x14ac:dyDescent="0.25">
      <c r="A1031" s="103"/>
      <c r="B1031" s="103"/>
      <c r="C1031" s="103"/>
      <c r="D1031" s="103"/>
      <c r="E1031" s="57"/>
      <c r="F1031" s="144" t="s">
        <v>425</v>
      </c>
      <c r="G1031" s="141">
        <v>4521</v>
      </c>
      <c r="H1031" s="401"/>
    </row>
    <row r="1032" spans="1:8" ht="17.25" x14ac:dyDescent="0.3">
      <c r="A1032" s="103"/>
      <c r="B1032" s="103"/>
      <c r="C1032" s="103"/>
      <c r="D1032" s="103"/>
      <c r="E1032" s="57"/>
      <c r="F1032" s="364" t="s">
        <v>23</v>
      </c>
      <c r="G1032" s="334"/>
      <c r="H1032" s="404"/>
    </row>
    <row r="1033" spans="1:8" ht="34.5" x14ac:dyDescent="0.3">
      <c r="A1033" s="103"/>
      <c r="B1033" s="103"/>
      <c r="C1033" s="103"/>
      <c r="D1033" s="103"/>
      <c r="E1033" s="57">
        <v>80018</v>
      </c>
      <c r="F1033" s="367" t="s">
        <v>430</v>
      </c>
      <c r="G1033" s="103"/>
      <c r="H1033" s="405">
        <f>+H1037+H1038</f>
        <v>28570.799999999999</v>
      </c>
    </row>
    <row r="1034" spans="1:8" ht="17.25" x14ac:dyDescent="0.3">
      <c r="A1034" s="103"/>
      <c r="B1034" s="103"/>
      <c r="C1034" s="103"/>
      <c r="D1034" s="103"/>
      <c r="E1034" s="57"/>
      <c r="F1034" s="338" t="s">
        <v>272</v>
      </c>
      <c r="G1034" s="103"/>
      <c r="H1034" s="406"/>
    </row>
    <row r="1035" spans="1:8" ht="45.75" customHeight="1" x14ac:dyDescent="0.3">
      <c r="A1035" s="103"/>
      <c r="B1035" s="103"/>
      <c r="C1035" s="103"/>
      <c r="D1035" s="103"/>
      <c r="E1035" s="57"/>
      <c r="F1035" s="340" t="s">
        <v>431</v>
      </c>
      <c r="G1035" s="103"/>
      <c r="H1035" s="406"/>
    </row>
    <row r="1036" spans="1:8" ht="33" x14ac:dyDescent="0.3">
      <c r="A1036" s="103"/>
      <c r="B1036" s="103"/>
      <c r="C1036" s="103"/>
      <c r="D1036" s="103"/>
      <c r="E1036" s="57"/>
      <c r="F1036" s="371" t="s">
        <v>27</v>
      </c>
      <c r="G1036" s="103"/>
      <c r="H1036" s="407"/>
    </row>
    <row r="1037" spans="1:8" ht="18" thickBot="1" x14ac:dyDescent="0.35">
      <c r="A1037" s="103"/>
      <c r="B1037" s="103"/>
      <c r="C1037" s="103"/>
      <c r="D1037" s="103"/>
      <c r="E1037" s="57"/>
      <c r="F1037" s="397" t="s">
        <v>91</v>
      </c>
      <c r="G1037" s="389">
        <v>5112</v>
      </c>
      <c r="H1037" s="408">
        <v>28570.799999999999</v>
      </c>
    </row>
    <row r="1038" spans="1:8" ht="18" hidden="1" thickBot="1" x14ac:dyDescent="0.35">
      <c r="A1038" s="103"/>
      <c r="B1038" s="103"/>
      <c r="C1038" s="103"/>
      <c r="D1038" s="103"/>
      <c r="E1038" s="25"/>
      <c r="F1038" s="260" t="s">
        <v>92</v>
      </c>
      <c r="G1038" s="402">
        <v>5113</v>
      </c>
      <c r="H1038" s="403"/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14200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14200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19272.5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6400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6400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5000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5000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91.5" customHeight="1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5000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1400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1400</v>
      </c>
    </row>
    <row r="1114" spans="1:8" ht="17.25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3" x14ac:dyDescent="0.3">
      <c r="A1116" s="8"/>
      <c r="B1116" s="8"/>
      <c r="C1116" s="8"/>
      <c r="D1116" s="8"/>
      <c r="E1116" s="25"/>
      <c r="F1116" s="165" t="s">
        <v>27</v>
      </c>
      <c r="G1116" s="217"/>
      <c r="H1116" s="219"/>
    </row>
    <row r="1117" spans="1:8" ht="18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>
        <v>1400</v>
      </c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12872.5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hidden="1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0</v>
      </c>
    </row>
    <row r="1127" spans="1:8" ht="18" hidden="1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hidden="1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hidden="1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0</v>
      </c>
    </row>
    <row r="1130" spans="1:8" ht="17.25" hidden="1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hidden="1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hidden="1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hidden="1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hidden="1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hidden="1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0</v>
      </c>
    </row>
    <row r="1136" spans="1:8" ht="17.25" hidden="1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hidden="1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hidden="1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hidden="1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/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hidden="1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0</v>
      </c>
    </row>
    <row r="1161" spans="1:8" ht="18" hidden="1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hidden="1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hidden="1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0</v>
      </c>
    </row>
    <row r="1164" spans="1:8" ht="17.25" hidden="1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hidden="1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hidden="1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hidden="1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hidden="1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hidden="1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0</v>
      </c>
    </row>
    <row r="1170" spans="1:8" ht="17.25" hidden="1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hidden="1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hidden="1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hidden="1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/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12872.5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12872.5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12872.5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hidden="1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/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11800</v>
      </c>
    </row>
    <row r="1189" spans="1:12" ht="18" thickBot="1" x14ac:dyDescent="0.35">
      <c r="A1189" s="103"/>
      <c r="B1189" s="103"/>
      <c r="C1189" s="103"/>
      <c r="D1189" s="8"/>
      <c r="E1189" s="57"/>
      <c r="F1189" s="397" t="s">
        <v>69</v>
      </c>
      <c r="G1189" s="398" t="s">
        <v>70</v>
      </c>
      <c r="H1189" s="408">
        <v>1072.5</v>
      </c>
    </row>
    <row r="1190" spans="1:12" ht="17.25" hidden="1" x14ac:dyDescent="0.3">
      <c r="A1190" s="103"/>
      <c r="B1190" s="103"/>
      <c r="C1190" s="103"/>
      <c r="D1190" s="8"/>
      <c r="E1190" s="57"/>
      <c r="F1190" s="438" t="s">
        <v>71</v>
      </c>
      <c r="G1190" s="193">
        <v>4269</v>
      </c>
      <c r="H1190" s="439"/>
    </row>
    <row r="1191" spans="1:12" ht="17.25" hidden="1" x14ac:dyDescent="0.3">
      <c r="A1191" s="103"/>
      <c r="B1191" s="103"/>
      <c r="C1191" s="103"/>
      <c r="D1191" s="8"/>
      <c r="E1191" s="57"/>
      <c r="F1191" s="411" t="s">
        <v>324</v>
      </c>
      <c r="G1191" s="100"/>
      <c r="H1191" s="412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367" t="s">
        <v>495</v>
      </c>
      <c r="G1192" s="103"/>
      <c r="H1192" s="40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338" t="s">
        <v>272</v>
      </c>
      <c r="G1193" s="103"/>
      <c r="H1193" s="406"/>
    </row>
    <row r="1194" spans="1:12" ht="34.5" hidden="1" x14ac:dyDescent="0.3">
      <c r="A1194" s="103"/>
      <c r="B1194" s="103"/>
      <c r="C1194" s="103"/>
      <c r="D1194" s="8"/>
      <c r="E1194" s="57"/>
      <c r="F1194" s="340" t="s">
        <v>496</v>
      </c>
      <c r="G1194" s="103"/>
      <c r="H1194" s="406"/>
    </row>
    <row r="1195" spans="1:12" ht="33" hidden="1" x14ac:dyDescent="0.3">
      <c r="A1195" s="103"/>
      <c r="B1195" s="103"/>
      <c r="C1195" s="103"/>
      <c r="D1195" s="8"/>
      <c r="E1195" s="57"/>
      <c r="F1195" s="371" t="s">
        <v>27</v>
      </c>
      <c r="G1195" s="103"/>
      <c r="H1195" s="406"/>
    </row>
    <row r="1196" spans="1:12" ht="17.25" hidden="1" x14ac:dyDescent="0.3">
      <c r="A1196" s="103"/>
      <c r="B1196" s="103"/>
      <c r="C1196" s="103"/>
      <c r="D1196" s="8"/>
      <c r="E1196" s="57"/>
      <c r="F1196" s="371" t="s">
        <v>713</v>
      </c>
      <c r="G1196" s="29">
        <v>4639</v>
      </c>
      <c r="H1196" s="406"/>
    </row>
    <row r="1197" spans="1:12" ht="33.75" hidden="1" thickBot="1" x14ac:dyDescent="0.35">
      <c r="A1197" s="103"/>
      <c r="B1197" s="103"/>
      <c r="C1197" s="103"/>
      <c r="D1197" s="8"/>
      <c r="E1197" s="57"/>
      <c r="F1197" s="413" t="s">
        <v>79</v>
      </c>
      <c r="G1197" s="46">
        <v>4819</v>
      </c>
      <c r="H1197" s="414"/>
    </row>
    <row r="1198" spans="1:12" ht="17.25" hidden="1" x14ac:dyDescent="0.3">
      <c r="A1198" s="103"/>
      <c r="B1198" s="103"/>
      <c r="C1198" s="103"/>
      <c r="D1198" s="8"/>
      <c r="E1198" s="57"/>
      <c r="F1198" s="415" t="s">
        <v>319</v>
      </c>
      <c r="G1198" s="149"/>
      <c r="H1198" s="416"/>
    </row>
    <row r="1199" spans="1:12" ht="24" hidden="1" customHeight="1" x14ac:dyDescent="0.25">
      <c r="A1199" s="103"/>
      <c r="B1199" s="103"/>
      <c r="C1199" s="103"/>
      <c r="D1199" s="8" t="s">
        <v>497</v>
      </c>
      <c r="E1199" s="57"/>
      <c r="F1199" s="336" t="s">
        <v>498</v>
      </c>
      <c r="G1199" s="103"/>
      <c r="H1199" s="417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57"/>
      <c r="F1200" s="338" t="s">
        <v>321</v>
      </c>
      <c r="G1200" s="103"/>
      <c r="H1200" s="406"/>
    </row>
    <row r="1201" spans="1:8" ht="51.75" hidden="1" x14ac:dyDescent="0.3">
      <c r="A1201" s="153"/>
      <c r="B1201" s="153"/>
      <c r="C1201" s="153"/>
      <c r="D1201" s="8"/>
      <c r="E1201" s="57"/>
      <c r="F1201" s="418" t="s">
        <v>500</v>
      </c>
      <c r="G1201" s="153"/>
      <c r="H1201" s="406"/>
    </row>
    <row r="1202" spans="1:8" ht="17.25" hidden="1" x14ac:dyDescent="0.3">
      <c r="A1202" s="153"/>
      <c r="B1202" s="153"/>
      <c r="C1202" s="153"/>
      <c r="D1202" s="8"/>
      <c r="E1202" s="57"/>
      <c r="F1202" s="338" t="s">
        <v>108</v>
      </c>
      <c r="G1202" s="153"/>
      <c r="H1202" s="406"/>
    </row>
    <row r="1203" spans="1:8" ht="35.25" hidden="1" thickBot="1" x14ac:dyDescent="0.35">
      <c r="A1203" s="153"/>
      <c r="B1203" s="153"/>
      <c r="C1203" s="153"/>
      <c r="D1203" s="8"/>
      <c r="E1203" s="57"/>
      <c r="F1203" s="419" t="s">
        <v>501</v>
      </c>
      <c r="G1203" s="226"/>
      <c r="H1203" s="420"/>
    </row>
    <row r="1204" spans="1:8" ht="17.25" hidden="1" x14ac:dyDescent="0.3">
      <c r="A1204" s="153"/>
      <c r="B1204" s="153"/>
      <c r="C1204" s="153"/>
      <c r="D1204" s="8"/>
      <c r="E1204" s="57"/>
      <c r="F1204" s="411" t="s">
        <v>324</v>
      </c>
      <c r="G1204" s="155"/>
      <c r="H1204" s="412"/>
    </row>
    <row r="1205" spans="1:8" ht="17.25" hidden="1" x14ac:dyDescent="0.3">
      <c r="A1205" s="153"/>
      <c r="B1205" s="153"/>
      <c r="C1205" s="153"/>
      <c r="D1205" s="8"/>
      <c r="E1205" s="252">
        <v>50049</v>
      </c>
      <c r="F1205" s="367" t="s">
        <v>502</v>
      </c>
      <c r="G1205" s="153"/>
      <c r="H1205" s="405">
        <f>+H1209</f>
        <v>0</v>
      </c>
    </row>
    <row r="1206" spans="1:8" ht="17.25" hidden="1" x14ac:dyDescent="0.3">
      <c r="A1206" s="153"/>
      <c r="B1206" s="153"/>
      <c r="C1206" s="153"/>
      <c r="D1206" s="8"/>
      <c r="E1206" s="57"/>
      <c r="F1206" s="338" t="s">
        <v>272</v>
      </c>
      <c r="G1206" s="153"/>
      <c r="H1206" s="406"/>
    </row>
    <row r="1207" spans="1:8" ht="34.5" hidden="1" x14ac:dyDescent="0.3">
      <c r="A1207" s="153"/>
      <c r="B1207" s="153"/>
      <c r="C1207" s="153"/>
      <c r="D1207" s="8"/>
      <c r="E1207" s="57"/>
      <c r="F1207" s="340" t="s">
        <v>503</v>
      </c>
      <c r="G1207" s="153"/>
      <c r="H1207" s="406"/>
    </row>
    <row r="1208" spans="1:8" ht="33" hidden="1" x14ac:dyDescent="0.3">
      <c r="A1208" s="153"/>
      <c r="B1208" s="153"/>
      <c r="C1208" s="153"/>
      <c r="D1208" s="8"/>
      <c r="E1208" s="57"/>
      <c r="F1208" s="371" t="s">
        <v>27</v>
      </c>
      <c r="G1208" s="153"/>
      <c r="H1208" s="406"/>
    </row>
    <row r="1209" spans="1:8" ht="33.75" hidden="1" thickBot="1" x14ac:dyDescent="0.35">
      <c r="A1209" s="153"/>
      <c r="B1209" s="153"/>
      <c r="C1209" s="153"/>
      <c r="D1209" s="8"/>
      <c r="E1209" s="57"/>
      <c r="F1209" s="421" t="s">
        <v>164</v>
      </c>
      <c r="G1209" s="109" t="s">
        <v>74</v>
      </c>
      <c r="H1209" s="414"/>
    </row>
    <row r="1210" spans="1:8" ht="17.25" hidden="1" x14ac:dyDescent="0.3">
      <c r="A1210" s="153"/>
      <c r="B1210" s="153"/>
      <c r="C1210" s="153"/>
      <c r="D1210" s="8"/>
      <c r="E1210" s="57"/>
      <c r="F1210" s="411" t="s">
        <v>324</v>
      </c>
      <c r="G1210" s="155"/>
      <c r="H1210" s="412"/>
    </row>
    <row r="1211" spans="1:8" ht="17.25" hidden="1" x14ac:dyDescent="0.3">
      <c r="A1211" s="8"/>
      <c r="B1211" s="8"/>
      <c r="C1211" s="8"/>
      <c r="D1211" s="8"/>
      <c r="E1211" s="252">
        <v>70019</v>
      </c>
      <c r="F1211" s="367" t="s">
        <v>504</v>
      </c>
      <c r="G1211" s="153"/>
      <c r="H1211" s="405">
        <f>+H1215</f>
        <v>0</v>
      </c>
    </row>
    <row r="1212" spans="1:8" ht="17.25" hidden="1" x14ac:dyDescent="0.3">
      <c r="A1212" s="8"/>
      <c r="B1212" s="8"/>
      <c r="C1212" s="8"/>
      <c r="D1212" s="8"/>
      <c r="E1212" s="57"/>
      <c r="F1212" s="338" t="s">
        <v>272</v>
      </c>
      <c r="G1212" s="153"/>
      <c r="H1212" s="406"/>
    </row>
    <row r="1213" spans="1:8" ht="34.5" hidden="1" x14ac:dyDescent="0.3">
      <c r="A1213" s="8"/>
      <c r="B1213" s="8"/>
      <c r="C1213" s="8"/>
      <c r="D1213" s="8"/>
      <c r="E1213" s="57"/>
      <c r="F1213" s="340" t="s">
        <v>505</v>
      </c>
      <c r="G1213" s="153"/>
      <c r="H1213" s="406"/>
    </row>
    <row r="1214" spans="1:8" ht="33" hidden="1" x14ac:dyDescent="0.3">
      <c r="A1214" s="8"/>
      <c r="B1214" s="8"/>
      <c r="C1214" s="8"/>
      <c r="D1214" s="8"/>
      <c r="E1214" s="57"/>
      <c r="F1214" s="371" t="s">
        <v>27</v>
      </c>
      <c r="G1214" s="153"/>
      <c r="H1214" s="406"/>
    </row>
    <row r="1215" spans="1:8" ht="18" hidden="1" thickBot="1" x14ac:dyDescent="0.35">
      <c r="A1215" s="8"/>
      <c r="B1215" s="8"/>
      <c r="C1215" s="8"/>
      <c r="D1215" s="8"/>
      <c r="E1215" s="57"/>
      <c r="F1215" s="422" t="s">
        <v>91</v>
      </c>
      <c r="G1215" s="109">
        <v>5112</v>
      </c>
      <c r="H1215" s="414"/>
    </row>
    <row r="1216" spans="1:8" ht="17.25" hidden="1" x14ac:dyDescent="0.3">
      <c r="A1216" s="8"/>
      <c r="B1216" s="8"/>
      <c r="C1216" s="8" t="s">
        <v>112</v>
      </c>
      <c r="D1216" s="8"/>
      <c r="E1216" s="57"/>
      <c r="F1216" s="423" t="s">
        <v>506</v>
      </c>
      <c r="G1216" s="227"/>
      <c r="H1216" s="424">
        <f>+H1219</f>
        <v>0</v>
      </c>
    </row>
    <row r="1217" spans="1:8" ht="17.25" hidden="1" x14ac:dyDescent="0.3">
      <c r="A1217" s="8"/>
      <c r="B1217" s="8"/>
      <c r="C1217" s="8"/>
      <c r="D1217" s="8"/>
      <c r="E1217" s="57"/>
      <c r="F1217" s="425" t="s">
        <v>114</v>
      </c>
      <c r="G1217" s="154"/>
      <c r="H1217" s="426"/>
    </row>
    <row r="1218" spans="1:8" ht="17.25" hidden="1" x14ac:dyDescent="0.3">
      <c r="A1218" s="8"/>
      <c r="B1218" s="8"/>
      <c r="C1218" s="8"/>
      <c r="D1218" s="8"/>
      <c r="E1218" s="57"/>
      <c r="F1218" s="411" t="s">
        <v>319</v>
      </c>
      <c r="G1218" s="155"/>
      <c r="H1218" s="412"/>
    </row>
    <row r="1219" spans="1:8" ht="17.25" hidden="1" x14ac:dyDescent="0.25">
      <c r="A1219" s="8"/>
      <c r="B1219" s="8"/>
      <c r="C1219" s="8"/>
      <c r="D1219" s="8" t="s">
        <v>486</v>
      </c>
      <c r="E1219" s="57"/>
      <c r="F1219" s="336" t="s">
        <v>487</v>
      </c>
      <c r="G1219" s="153"/>
      <c r="H1219" s="417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57"/>
      <c r="F1220" s="338" t="s">
        <v>321</v>
      </c>
      <c r="G1220" s="153"/>
      <c r="H1220" s="406"/>
    </row>
    <row r="1221" spans="1:8" ht="34.5" hidden="1" x14ac:dyDescent="0.3">
      <c r="A1221" s="8"/>
      <c r="B1221" s="8"/>
      <c r="C1221" s="8"/>
      <c r="D1221" s="8"/>
      <c r="E1221" s="57"/>
      <c r="F1221" s="418" t="s">
        <v>488</v>
      </c>
      <c r="G1221" s="153"/>
      <c r="H1221" s="406"/>
    </row>
    <row r="1222" spans="1:8" ht="17.25" hidden="1" x14ac:dyDescent="0.3">
      <c r="A1222" s="8"/>
      <c r="B1222" s="8"/>
      <c r="C1222" s="8"/>
      <c r="D1222" s="8"/>
      <c r="E1222" s="57"/>
      <c r="F1222" s="338" t="s">
        <v>108</v>
      </c>
      <c r="G1222" s="153"/>
      <c r="H1222" s="406"/>
    </row>
    <row r="1223" spans="1:8" ht="35.25" hidden="1" thickBot="1" x14ac:dyDescent="0.35">
      <c r="A1223" s="8"/>
      <c r="B1223" s="8"/>
      <c r="C1223" s="8"/>
      <c r="D1223" s="8"/>
      <c r="E1223" s="57"/>
      <c r="F1223" s="419" t="s">
        <v>507</v>
      </c>
      <c r="G1223" s="226"/>
      <c r="H1223" s="420"/>
    </row>
    <row r="1224" spans="1:8" ht="17.25" hidden="1" x14ac:dyDescent="0.3">
      <c r="A1224" s="8"/>
      <c r="B1224" s="8"/>
      <c r="C1224" s="8"/>
      <c r="D1224" s="8"/>
      <c r="E1224" s="57"/>
      <c r="F1224" s="411" t="s">
        <v>324</v>
      </c>
      <c r="G1224" s="155"/>
      <c r="H1224" s="412"/>
    </row>
    <row r="1225" spans="1:8" ht="17.25" hidden="1" x14ac:dyDescent="0.3">
      <c r="A1225" s="8"/>
      <c r="B1225" s="8"/>
      <c r="C1225" s="8"/>
      <c r="D1225" s="8"/>
      <c r="E1225" s="252">
        <v>50050</v>
      </c>
      <c r="F1225" s="367" t="s">
        <v>508</v>
      </c>
      <c r="G1225" s="153"/>
      <c r="H1225" s="405">
        <f>+H1229</f>
        <v>0</v>
      </c>
    </row>
    <row r="1226" spans="1:8" ht="17.25" hidden="1" x14ac:dyDescent="0.3">
      <c r="A1226" s="8"/>
      <c r="B1226" s="8"/>
      <c r="C1226" s="8"/>
      <c r="D1226" s="8"/>
      <c r="E1226" s="252"/>
      <c r="F1226" s="338" t="s">
        <v>272</v>
      </c>
      <c r="G1226" s="153"/>
      <c r="H1226" s="406"/>
    </row>
    <row r="1227" spans="1:8" ht="51.75" hidden="1" x14ac:dyDescent="0.3">
      <c r="A1227" s="8"/>
      <c r="B1227" s="8"/>
      <c r="C1227" s="8"/>
      <c r="D1227" s="8"/>
      <c r="E1227" s="252"/>
      <c r="F1227" s="418" t="s">
        <v>509</v>
      </c>
      <c r="G1227" s="153"/>
      <c r="H1227" s="406"/>
    </row>
    <row r="1228" spans="1:8" ht="33" hidden="1" x14ac:dyDescent="0.3">
      <c r="A1228" s="8"/>
      <c r="B1228" s="8"/>
      <c r="C1228" s="8"/>
      <c r="D1228" s="8"/>
      <c r="E1228" s="252"/>
      <c r="F1228" s="371" t="s">
        <v>27</v>
      </c>
      <c r="G1228" s="228"/>
      <c r="H1228" s="406"/>
    </row>
    <row r="1229" spans="1:8" ht="33.75" hidden="1" thickBot="1" x14ac:dyDescent="0.35">
      <c r="A1229" s="8"/>
      <c r="B1229" s="8"/>
      <c r="C1229" s="8"/>
      <c r="D1229" s="8"/>
      <c r="E1229" s="252"/>
      <c r="F1229" s="421" t="s">
        <v>164</v>
      </c>
      <c r="G1229" s="109" t="s">
        <v>74</v>
      </c>
      <c r="H1229" s="414"/>
    </row>
    <row r="1230" spans="1:8" ht="17.25" hidden="1" x14ac:dyDescent="0.3">
      <c r="A1230" s="8"/>
      <c r="B1230" s="8"/>
      <c r="C1230" s="8"/>
      <c r="D1230" s="8"/>
      <c r="E1230" s="252"/>
      <c r="F1230" s="411" t="s">
        <v>324</v>
      </c>
      <c r="G1230" s="155"/>
      <c r="H1230" s="412"/>
    </row>
    <row r="1231" spans="1:8" ht="17.25" hidden="1" x14ac:dyDescent="0.3">
      <c r="A1231" s="8"/>
      <c r="B1231" s="8"/>
      <c r="C1231" s="8"/>
      <c r="D1231" s="8"/>
      <c r="E1231" s="252">
        <v>50051</v>
      </c>
      <c r="F1231" s="367" t="s">
        <v>510</v>
      </c>
      <c r="G1231" s="153"/>
      <c r="H1231" s="405">
        <f>+H1235</f>
        <v>0</v>
      </c>
    </row>
    <row r="1232" spans="1:8" ht="17.25" hidden="1" x14ac:dyDescent="0.3">
      <c r="A1232" s="8"/>
      <c r="B1232" s="8"/>
      <c r="C1232" s="8"/>
      <c r="D1232" s="8"/>
      <c r="E1232" s="252"/>
      <c r="F1232" s="338" t="s">
        <v>272</v>
      </c>
      <c r="G1232" s="153"/>
      <c r="H1232" s="406"/>
    </row>
    <row r="1233" spans="1:8" ht="34.5" hidden="1" x14ac:dyDescent="0.3">
      <c r="A1233" s="8"/>
      <c r="B1233" s="8"/>
      <c r="C1233" s="8"/>
      <c r="D1233" s="8"/>
      <c r="E1233" s="252"/>
      <c r="F1233" s="418" t="s">
        <v>511</v>
      </c>
      <c r="G1233" s="103"/>
      <c r="H1233" s="406"/>
    </row>
    <row r="1234" spans="1:8" ht="33" hidden="1" x14ac:dyDescent="0.3">
      <c r="A1234" s="8"/>
      <c r="B1234" s="8"/>
      <c r="C1234" s="8"/>
      <c r="D1234" s="8"/>
      <c r="E1234" s="252"/>
      <c r="F1234" s="371" t="s">
        <v>27</v>
      </c>
      <c r="G1234" s="103"/>
      <c r="H1234" s="406"/>
    </row>
    <row r="1235" spans="1:8" ht="33.75" hidden="1" thickBot="1" x14ac:dyDescent="0.35">
      <c r="A1235" s="8"/>
      <c r="B1235" s="8"/>
      <c r="C1235" s="8"/>
      <c r="D1235" s="8"/>
      <c r="E1235" s="252"/>
      <c r="F1235" s="421" t="s">
        <v>164</v>
      </c>
      <c r="G1235" s="109" t="s">
        <v>74</v>
      </c>
      <c r="H1235" s="414"/>
    </row>
    <row r="1236" spans="1:8" ht="17.25" hidden="1" x14ac:dyDescent="0.3">
      <c r="A1236" s="8"/>
      <c r="B1236" s="8"/>
      <c r="C1236" s="8"/>
      <c r="D1236" s="8"/>
      <c r="E1236" s="252"/>
      <c r="F1236" s="411" t="s">
        <v>324</v>
      </c>
      <c r="G1236" s="100"/>
      <c r="H1236" s="412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367" t="s">
        <v>513</v>
      </c>
      <c r="G1237" s="103"/>
      <c r="H1237" s="405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338" t="s">
        <v>272</v>
      </c>
      <c r="G1238" s="103"/>
      <c r="H1238" s="406"/>
    </row>
    <row r="1239" spans="1:8" ht="51.75" hidden="1" x14ac:dyDescent="0.3">
      <c r="A1239" s="8"/>
      <c r="B1239" s="8"/>
      <c r="C1239" s="8"/>
      <c r="D1239" s="8"/>
      <c r="E1239" s="252"/>
      <c r="F1239" s="427" t="s">
        <v>696</v>
      </c>
      <c r="G1239" s="103"/>
      <c r="H1239" s="406"/>
    </row>
    <row r="1240" spans="1:8" ht="33" hidden="1" x14ac:dyDescent="0.3">
      <c r="A1240" s="8"/>
      <c r="B1240" s="8"/>
      <c r="C1240" s="8"/>
      <c r="D1240" s="8"/>
      <c r="E1240" s="252"/>
      <c r="F1240" s="371" t="s">
        <v>27</v>
      </c>
      <c r="G1240" s="103"/>
      <c r="H1240" s="406"/>
    </row>
    <row r="1241" spans="1:8" ht="18" hidden="1" thickBot="1" x14ac:dyDescent="0.35">
      <c r="A1241" s="8"/>
      <c r="B1241" s="8"/>
      <c r="C1241" s="8"/>
      <c r="D1241" s="8"/>
      <c r="E1241" s="252"/>
      <c r="F1241" s="421" t="s">
        <v>514</v>
      </c>
      <c r="G1241" s="109">
        <v>5113</v>
      </c>
      <c r="H1241" s="414"/>
    </row>
    <row r="1242" spans="1:8" ht="34.5" hidden="1" x14ac:dyDescent="0.3">
      <c r="A1242" s="8"/>
      <c r="B1242" s="8"/>
      <c r="C1242" s="8" t="s">
        <v>274</v>
      </c>
      <c r="D1242" s="8"/>
      <c r="E1242" s="252"/>
      <c r="F1242" s="428" t="s">
        <v>515</v>
      </c>
      <c r="G1242" s="149"/>
      <c r="H1242" s="429">
        <f>+H1245</f>
        <v>0</v>
      </c>
    </row>
    <row r="1243" spans="1:8" ht="17.25" hidden="1" x14ac:dyDescent="0.3">
      <c r="A1243" s="8"/>
      <c r="B1243" s="8"/>
      <c r="C1243" s="8"/>
      <c r="D1243" s="8"/>
      <c r="E1243" s="252"/>
      <c r="F1243" s="425" t="s">
        <v>114</v>
      </c>
      <c r="G1243" s="120"/>
      <c r="H1243" s="426"/>
    </row>
    <row r="1244" spans="1:8" ht="17.25" hidden="1" x14ac:dyDescent="0.3">
      <c r="A1244" s="8"/>
      <c r="B1244" s="8"/>
      <c r="C1244" s="8"/>
      <c r="D1244" s="8"/>
      <c r="E1244" s="252"/>
      <c r="F1244" s="411" t="s">
        <v>319</v>
      </c>
      <c r="G1244" s="100"/>
      <c r="H1244" s="412"/>
    </row>
    <row r="1245" spans="1:8" ht="17.25" hidden="1" x14ac:dyDescent="0.25">
      <c r="A1245" s="8"/>
      <c r="B1245" s="8"/>
      <c r="C1245" s="8"/>
      <c r="D1245" s="6">
        <v>5039</v>
      </c>
      <c r="E1245" s="252"/>
      <c r="F1245" s="336" t="s">
        <v>480</v>
      </c>
      <c r="G1245" s="103"/>
      <c r="H1245" s="417">
        <f>+H1251</f>
        <v>0</v>
      </c>
    </row>
    <row r="1246" spans="1:8" ht="17.25" hidden="1" x14ac:dyDescent="0.3">
      <c r="A1246" s="8"/>
      <c r="B1246" s="8"/>
      <c r="C1246" s="8"/>
      <c r="D1246" s="8"/>
      <c r="E1246" s="252"/>
      <c r="F1246" s="338" t="s">
        <v>321</v>
      </c>
      <c r="G1246" s="103"/>
      <c r="H1246" s="406"/>
    </row>
    <row r="1247" spans="1:8" ht="34.5" hidden="1" x14ac:dyDescent="0.3">
      <c r="A1247" s="8"/>
      <c r="B1247" s="8"/>
      <c r="C1247" s="8"/>
      <c r="D1247" s="8"/>
      <c r="E1247" s="252"/>
      <c r="F1247" s="418" t="s">
        <v>481</v>
      </c>
      <c r="G1247" s="103"/>
      <c r="H1247" s="406"/>
    </row>
    <row r="1248" spans="1:8" ht="17.25" hidden="1" x14ac:dyDescent="0.3">
      <c r="A1248" s="8"/>
      <c r="B1248" s="8"/>
      <c r="C1248" s="8"/>
      <c r="D1248" s="8"/>
      <c r="E1248" s="252"/>
      <c r="F1248" s="338" t="s">
        <v>108</v>
      </c>
      <c r="G1248" s="103"/>
      <c r="H1248" s="406"/>
    </row>
    <row r="1249" spans="1:8" ht="34.5" hidden="1" x14ac:dyDescent="0.3">
      <c r="A1249" s="8"/>
      <c r="B1249" s="8"/>
      <c r="C1249" s="8"/>
      <c r="D1249" s="8"/>
      <c r="E1249" s="252"/>
      <c r="F1249" s="430" t="s">
        <v>482</v>
      </c>
      <c r="G1249" s="120"/>
      <c r="H1249" s="426"/>
    </row>
    <row r="1250" spans="1:8" ht="17.25" hidden="1" x14ac:dyDescent="0.3">
      <c r="A1250" s="8"/>
      <c r="B1250" s="8"/>
      <c r="C1250" s="8"/>
      <c r="D1250" s="8"/>
      <c r="E1250" s="252"/>
      <c r="F1250" s="411" t="s">
        <v>324</v>
      </c>
      <c r="G1250" s="100"/>
      <c r="H1250" s="412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367" t="s">
        <v>516</v>
      </c>
      <c r="G1251" s="103"/>
      <c r="H1251" s="40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338" t="s">
        <v>272</v>
      </c>
      <c r="G1252" s="103"/>
      <c r="H1252" s="406"/>
    </row>
    <row r="1253" spans="1:8" ht="34.5" hidden="1" x14ac:dyDescent="0.3">
      <c r="A1253" s="8"/>
      <c r="B1253" s="8"/>
      <c r="C1253" s="8"/>
      <c r="D1253" s="8"/>
      <c r="E1253" s="252"/>
      <c r="F1253" s="418" t="s">
        <v>517</v>
      </c>
      <c r="G1253" s="103"/>
      <c r="H1253" s="406"/>
    </row>
    <row r="1254" spans="1:8" ht="33" hidden="1" x14ac:dyDescent="0.3">
      <c r="A1254" s="8"/>
      <c r="B1254" s="8"/>
      <c r="C1254" s="8"/>
      <c r="D1254" s="8"/>
      <c r="E1254" s="252"/>
      <c r="F1254" s="371" t="s">
        <v>27</v>
      </c>
      <c r="G1254" s="103"/>
      <c r="H1254" s="406"/>
    </row>
    <row r="1255" spans="1:8" ht="17.25" hidden="1" x14ac:dyDescent="0.3">
      <c r="A1255" s="8"/>
      <c r="B1255" s="8"/>
      <c r="C1255" s="8"/>
      <c r="D1255" s="8"/>
      <c r="E1255" s="252"/>
      <c r="F1255" s="396" t="s">
        <v>57</v>
      </c>
      <c r="G1255" s="29">
        <v>4239</v>
      </c>
      <c r="H1255" s="406"/>
    </row>
    <row r="1256" spans="1:8" ht="33.75" hidden="1" thickBot="1" x14ac:dyDescent="0.35">
      <c r="A1256" s="8"/>
      <c r="B1256" s="8"/>
      <c r="C1256" s="8"/>
      <c r="D1256" s="8"/>
      <c r="E1256" s="252"/>
      <c r="F1256" s="422" t="s">
        <v>206</v>
      </c>
      <c r="G1256" s="106">
        <v>4251</v>
      </c>
      <c r="H1256" s="414"/>
    </row>
    <row r="1257" spans="1:8" ht="17.25" hidden="1" x14ac:dyDescent="0.3">
      <c r="A1257" s="8"/>
      <c r="B1257" s="8"/>
      <c r="C1257" s="8"/>
      <c r="D1257" s="8"/>
      <c r="E1257" s="252"/>
      <c r="F1257" s="411" t="s">
        <v>319</v>
      </c>
      <c r="G1257" s="100"/>
      <c r="H1257" s="412"/>
    </row>
    <row r="1258" spans="1:8" ht="17.25" hidden="1" x14ac:dyDescent="0.3">
      <c r="A1258" s="8"/>
      <c r="B1258" s="8"/>
      <c r="C1258" s="8"/>
      <c r="D1258" s="8"/>
      <c r="E1258" s="252"/>
      <c r="F1258" s="336" t="s">
        <v>487</v>
      </c>
      <c r="G1258" s="103"/>
      <c r="H1258" s="405"/>
    </row>
    <row r="1259" spans="1:8" ht="17.25" hidden="1" x14ac:dyDescent="0.3">
      <c r="A1259" s="8"/>
      <c r="B1259" s="8"/>
      <c r="C1259" s="8"/>
      <c r="D1259" s="8"/>
      <c r="E1259" s="252"/>
      <c r="F1259" s="338" t="s">
        <v>321</v>
      </c>
      <c r="G1259" s="103"/>
      <c r="H1259" s="406"/>
    </row>
    <row r="1260" spans="1:8" ht="34.5" hidden="1" x14ac:dyDescent="0.3">
      <c r="A1260" s="8"/>
      <c r="B1260" s="8"/>
      <c r="C1260" s="8"/>
      <c r="D1260" s="8"/>
      <c r="E1260" s="252"/>
      <c r="F1260" s="418" t="s">
        <v>488</v>
      </c>
      <c r="G1260" s="103"/>
      <c r="H1260" s="406"/>
    </row>
    <row r="1261" spans="1:8" ht="17.25" hidden="1" x14ac:dyDescent="0.3">
      <c r="A1261" s="8"/>
      <c r="B1261" s="8"/>
      <c r="C1261" s="8"/>
      <c r="D1261" s="8"/>
      <c r="E1261" s="252"/>
      <c r="F1261" s="338" t="s">
        <v>108</v>
      </c>
      <c r="G1261" s="103"/>
      <c r="H1261" s="406"/>
    </row>
    <row r="1262" spans="1:8" ht="34.5" hidden="1" x14ac:dyDescent="0.3">
      <c r="A1262" s="8"/>
      <c r="B1262" s="8"/>
      <c r="C1262" s="8"/>
      <c r="D1262" s="8"/>
      <c r="E1262" s="252"/>
      <c r="F1262" s="430" t="s">
        <v>507</v>
      </c>
      <c r="G1262" s="36"/>
      <c r="H1262" s="426"/>
    </row>
    <row r="1263" spans="1:8" ht="17.25" hidden="1" x14ac:dyDescent="0.3">
      <c r="A1263" s="8"/>
      <c r="B1263" s="8"/>
      <c r="C1263" s="8"/>
      <c r="D1263" s="8"/>
      <c r="E1263" s="252"/>
      <c r="F1263" s="411" t="s">
        <v>324</v>
      </c>
      <c r="G1263" s="81"/>
      <c r="H1263" s="412"/>
    </row>
    <row r="1264" spans="1:8" ht="17.25" hidden="1" x14ac:dyDescent="0.3">
      <c r="A1264" s="8"/>
      <c r="B1264" s="8"/>
      <c r="C1264" s="8"/>
      <c r="D1264" s="8"/>
      <c r="E1264" s="252"/>
      <c r="F1264" s="367" t="s">
        <v>767</v>
      </c>
      <c r="G1264" s="29"/>
      <c r="H1264" s="406"/>
    </row>
    <row r="1265" spans="1:8" ht="17.25" hidden="1" x14ac:dyDescent="0.3">
      <c r="A1265" s="8"/>
      <c r="B1265" s="8"/>
      <c r="C1265" s="8"/>
      <c r="D1265" s="8"/>
      <c r="E1265" s="252"/>
      <c r="F1265" s="338" t="s">
        <v>272</v>
      </c>
      <c r="G1265" s="29"/>
      <c r="H1265" s="406"/>
    </row>
    <row r="1266" spans="1:8" ht="34.5" hidden="1" x14ac:dyDescent="0.3">
      <c r="A1266" s="8"/>
      <c r="B1266" s="8"/>
      <c r="C1266" s="8"/>
      <c r="D1266" s="8"/>
      <c r="E1266" s="252"/>
      <c r="F1266" s="418" t="s">
        <v>766</v>
      </c>
      <c r="G1266" s="29"/>
      <c r="H1266" s="406"/>
    </row>
    <row r="1267" spans="1:8" ht="33" hidden="1" x14ac:dyDescent="0.3">
      <c r="A1267" s="8"/>
      <c r="B1267" s="8"/>
      <c r="C1267" s="8"/>
      <c r="D1267" s="8"/>
      <c r="E1267" s="252"/>
      <c r="F1267" s="371" t="s">
        <v>27</v>
      </c>
      <c r="G1267" s="104"/>
      <c r="H1267" s="407"/>
    </row>
    <row r="1268" spans="1:8" ht="18" hidden="1" thickBot="1" x14ac:dyDescent="0.35">
      <c r="A1268" s="8"/>
      <c r="B1268" s="8"/>
      <c r="C1268" s="8"/>
      <c r="D1268" s="8"/>
      <c r="E1268" s="252"/>
      <c r="F1268" s="422" t="s">
        <v>88</v>
      </c>
      <c r="G1268" s="106">
        <v>5132</v>
      </c>
      <c r="H1268" s="414"/>
    </row>
    <row r="1269" spans="1:8" ht="34.5" hidden="1" x14ac:dyDescent="0.3">
      <c r="A1269" s="8"/>
      <c r="B1269" s="8" t="s">
        <v>165</v>
      </c>
      <c r="C1269" s="8"/>
      <c r="D1269" s="8"/>
      <c r="E1269" s="252"/>
      <c r="F1269" s="431" t="s">
        <v>518</v>
      </c>
      <c r="G1269" s="149"/>
      <c r="H1269" s="429">
        <f>+H1271</f>
        <v>0</v>
      </c>
    </row>
    <row r="1270" spans="1:8" ht="17.25" hidden="1" x14ac:dyDescent="0.3">
      <c r="A1270" s="8"/>
      <c r="B1270" s="8"/>
      <c r="C1270" s="8"/>
      <c r="D1270" s="8"/>
      <c r="E1270" s="252"/>
      <c r="F1270" s="432" t="s">
        <v>114</v>
      </c>
      <c r="G1270" s="103"/>
      <c r="H1270" s="406"/>
    </row>
    <row r="1271" spans="1:8" ht="17.25" hidden="1" x14ac:dyDescent="0.3">
      <c r="A1271" s="8"/>
      <c r="B1271" s="8"/>
      <c r="C1271" s="8" t="s">
        <v>11</v>
      </c>
      <c r="D1271" s="8"/>
      <c r="E1271" s="252"/>
      <c r="F1271" s="433" t="s">
        <v>519</v>
      </c>
      <c r="G1271" s="103"/>
      <c r="H1271" s="405">
        <f>+H1274</f>
        <v>0</v>
      </c>
    </row>
    <row r="1272" spans="1:8" ht="17.25" hidden="1" x14ac:dyDescent="0.3">
      <c r="A1272" s="8"/>
      <c r="B1272" s="8"/>
      <c r="C1272" s="8"/>
      <c r="D1272" s="8"/>
      <c r="E1272" s="252"/>
      <c r="F1272" s="425" t="s">
        <v>114</v>
      </c>
      <c r="G1272" s="120"/>
      <c r="H1272" s="426"/>
    </row>
    <row r="1273" spans="1:8" ht="17.25" hidden="1" x14ac:dyDescent="0.3">
      <c r="A1273" s="8"/>
      <c r="B1273" s="8"/>
      <c r="C1273" s="8"/>
      <c r="D1273" s="8"/>
      <c r="E1273" s="252"/>
      <c r="F1273" s="411" t="s">
        <v>319</v>
      </c>
      <c r="G1273" s="100"/>
      <c r="H1273" s="412"/>
    </row>
    <row r="1274" spans="1:8" ht="17.25" hidden="1" x14ac:dyDescent="0.25">
      <c r="A1274" s="8"/>
      <c r="B1274" s="8"/>
      <c r="C1274" s="8"/>
      <c r="D1274" s="8" t="s">
        <v>520</v>
      </c>
      <c r="E1274" s="252"/>
      <c r="F1274" s="336" t="s">
        <v>521</v>
      </c>
      <c r="G1274" s="103"/>
      <c r="H1274" s="417">
        <f>+H1280</f>
        <v>0</v>
      </c>
    </row>
    <row r="1275" spans="1:8" ht="17.25" hidden="1" x14ac:dyDescent="0.3">
      <c r="A1275" s="8"/>
      <c r="B1275" s="8"/>
      <c r="C1275" s="8"/>
      <c r="D1275" s="8"/>
      <c r="E1275" s="252"/>
      <c r="F1275" s="338" t="s">
        <v>321</v>
      </c>
      <c r="G1275" s="103"/>
      <c r="H1275" s="406"/>
    </row>
    <row r="1276" spans="1:8" ht="51.75" hidden="1" x14ac:dyDescent="0.3">
      <c r="A1276" s="8"/>
      <c r="B1276" s="8"/>
      <c r="C1276" s="8"/>
      <c r="D1276" s="8"/>
      <c r="E1276" s="252"/>
      <c r="F1276" s="381" t="s">
        <v>522</v>
      </c>
      <c r="G1276" s="103"/>
      <c r="H1276" s="406"/>
    </row>
    <row r="1277" spans="1:8" ht="17.25" hidden="1" x14ac:dyDescent="0.3">
      <c r="A1277" s="8"/>
      <c r="B1277" s="8"/>
      <c r="C1277" s="8"/>
      <c r="D1277" s="8"/>
      <c r="E1277" s="252"/>
      <c r="F1277" s="338" t="s">
        <v>108</v>
      </c>
      <c r="G1277" s="103"/>
      <c r="H1277" s="406"/>
    </row>
    <row r="1278" spans="1:8" ht="52.5" hidden="1" thickBot="1" x14ac:dyDescent="0.35">
      <c r="A1278" s="8"/>
      <c r="B1278" s="8"/>
      <c r="C1278" s="8"/>
      <c r="D1278" s="8"/>
      <c r="E1278" s="252"/>
      <c r="F1278" s="434" t="s">
        <v>523</v>
      </c>
      <c r="G1278" s="124"/>
      <c r="H1278" s="420"/>
    </row>
    <row r="1279" spans="1:8" ht="17.25" hidden="1" x14ac:dyDescent="0.3">
      <c r="A1279" s="8"/>
      <c r="B1279" s="8"/>
      <c r="C1279" s="8"/>
      <c r="D1279" s="8"/>
      <c r="E1279" s="252"/>
      <c r="F1279" s="411" t="s">
        <v>324</v>
      </c>
      <c r="G1279" s="100"/>
      <c r="H1279" s="412"/>
    </row>
    <row r="1280" spans="1:8" ht="34.5" hidden="1" x14ac:dyDescent="0.3">
      <c r="A1280" s="8"/>
      <c r="B1280" s="8"/>
      <c r="C1280" s="8"/>
      <c r="D1280" s="8"/>
      <c r="E1280" s="252">
        <v>50053</v>
      </c>
      <c r="F1280" s="435" t="s">
        <v>524</v>
      </c>
      <c r="G1280" s="103"/>
      <c r="H1280" s="405">
        <f>SUM(H1284:H1285)</f>
        <v>0</v>
      </c>
    </row>
    <row r="1281" spans="1:9" ht="17.25" hidden="1" x14ac:dyDescent="0.3">
      <c r="A1281" s="8"/>
      <c r="B1281" s="8"/>
      <c r="C1281" s="8"/>
      <c r="D1281" s="8"/>
      <c r="E1281" s="252"/>
      <c r="F1281" s="338" t="s">
        <v>272</v>
      </c>
      <c r="G1281" s="103"/>
      <c r="H1281" s="406"/>
    </row>
    <row r="1282" spans="1:9" ht="86.25" hidden="1" x14ac:dyDescent="0.3">
      <c r="A1282" s="8"/>
      <c r="B1282" s="8"/>
      <c r="C1282" s="8"/>
      <c r="D1282" s="8"/>
      <c r="E1282" s="252"/>
      <c r="F1282" s="340" t="s">
        <v>525</v>
      </c>
      <c r="G1282" s="103"/>
      <c r="H1282" s="406"/>
    </row>
    <row r="1283" spans="1:9" ht="33" hidden="1" x14ac:dyDescent="0.3">
      <c r="A1283" s="8"/>
      <c r="B1283" s="8"/>
      <c r="C1283" s="8"/>
      <c r="D1283" s="8"/>
      <c r="E1283" s="252"/>
      <c r="F1283" s="371" t="s">
        <v>27</v>
      </c>
      <c r="G1283" s="103"/>
      <c r="H1283" s="406"/>
    </row>
    <row r="1284" spans="1:9" ht="17.25" hidden="1" x14ac:dyDescent="0.3">
      <c r="A1284" s="8"/>
      <c r="B1284" s="8"/>
      <c r="C1284" s="8"/>
      <c r="D1284" s="8"/>
      <c r="E1284" s="252"/>
      <c r="F1284" s="436" t="s">
        <v>57</v>
      </c>
      <c r="G1284" s="29">
        <v>4239</v>
      </c>
      <c r="H1284" s="407"/>
    </row>
    <row r="1285" spans="1:9" ht="33.75" hidden="1" thickBot="1" x14ac:dyDescent="0.35">
      <c r="A1285" s="8"/>
      <c r="B1285" s="8"/>
      <c r="C1285" s="8"/>
      <c r="D1285" s="8"/>
      <c r="E1285" s="252"/>
      <c r="F1285" s="437" t="s">
        <v>79</v>
      </c>
      <c r="G1285" s="52">
        <v>4819</v>
      </c>
      <c r="H1285" s="414"/>
    </row>
    <row r="1286" spans="1:9" ht="17.25" x14ac:dyDescent="0.3">
      <c r="A1286" s="8" t="s">
        <v>283</v>
      </c>
      <c r="B1286" s="8"/>
      <c r="C1286" s="8"/>
      <c r="D1286" s="8"/>
      <c r="E1286" s="252"/>
      <c r="F1286" s="442" t="s">
        <v>526</v>
      </c>
      <c r="G1286" s="440"/>
      <c r="H1286" s="443">
        <f>+H1288+H1360+H1395+H1442</f>
        <v>360042.8</v>
      </c>
      <c r="I1286" s="444"/>
    </row>
    <row r="1287" spans="1:9" ht="17.25" x14ac:dyDescent="0.3">
      <c r="A1287" s="8"/>
      <c r="B1287" s="8"/>
      <c r="C1287" s="8"/>
      <c r="D1287" s="8"/>
      <c r="E1287" s="38"/>
      <c r="F1287" s="409" t="s">
        <v>114</v>
      </c>
      <c r="G1287" s="149"/>
      <c r="H1287" s="441"/>
    </row>
    <row r="1288" spans="1:9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219918</v>
      </c>
    </row>
    <row r="1289" spans="1:9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9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219918</v>
      </c>
    </row>
    <row r="1291" spans="1:9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9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9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219918</v>
      </c>
    </row>
    <row r="1294" spans="1:9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9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9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219918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219918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8" hidden="1" thickBot="1" x14ac:dyDescent="0.35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140124.79999999999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140124.79999999999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140124.79999999999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91.5" customHeight="1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140124.79999999999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140124.79999999999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14156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546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546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546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408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546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546</v>
      </c>
    </row>
    <row r="1525" spans="1:8" ht="17.25" hidden="1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0</v>
      </c>
    </row>
    <row r="1526" spans="1:8" ht="17.25" hidden="1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hidden="1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0</v>
      </c>
    </row>
    <row r="1528" spans="1:8" ht="18" hidden="1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hidden="1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hidden="1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0</v>
      </c>
    </row>
    <row r="1544" spans="1:8" ht="17.25" hidden="1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69" hidden="1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hidden="1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hidden="1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hidden="1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hidden="1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0</v>
      </c>
    </row>
    <row r="1550" spans="1:8" ht="17.25" hidden="1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hidden="1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hidden="1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hidden="1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/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13610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194">
        <f>+H1621+H1726+H1714+H1702+H1690+H1651+H1588+H1738</f>
        <v>13610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12700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6000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6000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1500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8" thickBot="1" x14ac:dyDescent="0.35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1500</v>
      </c>
    </row>
    <row r="1606" spans="1:8" ht="17.25" hidden="1" x14ac:dyDescent="0.3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/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2000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2000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3200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3200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910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910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910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6" t="s">
        <v>674</v>
      </c>
      <c r="G1751" s="103"/>
      <c r="H1751" s="103"/>
    </row>
    <row r="1752" spans="1:8" ht="18" hidden="1" thickBot="1" x14ac:dyDescent="0.3">
      <c r="A1752" s="103"/>
      <c r="B1752" s="8"/>
      <c r="C1752" s="8"/>
      <c r="D1752" s="103"/>
      <c r="E1752" s="25"/>
      <c r="F1752" s="265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91zkT9urQ6+/S0voO8SCGtJtB6+V0hPgBE/stbjYRObOPwF5x68SVU/kFyvHTlwTOUWJAOhLhY8eMxkgbprBOQ==" saltValue="bT8EVy/gJxVgaiAwTLZUfQ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1" manualBreakCount="1">
    <brk id="1619" max="7" man="1"/>
  </rowBreaks>
  <colBreaks count="1" manualBreakCount="1">
    <brk id="8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L1789"/>
  <sheetViews>
    <sheetView view="pageBreakPreview" topLeftCell="A1512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814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828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707111.2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214172.1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209872.1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209872.1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209872.1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208372.1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173056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13844.5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3300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703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2622.6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450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120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hidden="1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/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1300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2500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1000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4452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1500</v>
      </c>
    </row>
    <row r="49" spans="1:8" ht="17.25" hidden="1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/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524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1000</v>
      </c>
    </row>
    <row r="56" spans="1:8" ht="17.25" x14ac:dyDescent="0.25">
      <c r="A56" s="8"/>
      <c r="B56" s="8"/>
      <c r="C56" s="8"/>
      <c r="D56" s="4"/>
      <c r="E56" s="57"/>
      <c r="F56" s="364" t="s">
        <v>23</v>
      </c>
      <c r="G56" s="394"/>
      <c r="H56" s="445"/>
    </row>
    <row r="57" spans="1:8" ht="51.75" x14ac:dyDescent="0.25">
      <c r="A57" s="8"/>
      <c r="B57" s="8"/>
      <c r="C57" s="8"/>
      <c r="D57" s="4"/>
      <c r="E57" s="252">
        <v>70001</v>
      </c>
      <c r="F57" s="446" t="s">
        <v>85</v>
      </c>
      <c r="G57" s="39"/>
      <c r="H57" s="451">
        <f>+H62+H63+H64</f>
        <v>1500</v>
      </c>
    </row>
    <row r="58" spans="1:8" ht="17.25" x14ac:dyDescent="0.25">
      <c r="A58" s="8"/>
      <c r="B58" s="8"/>
      <c r="C58" s="8"/>
      <c r="D58" s="4"/>
      <c r="E58" s="57"/>
      <c r="F58" s="369" t="s">
        <v>25</v>
      </c>
      <c r="G58" s="39"/>
      <c r="H58" s="447"/>
    </row>
    <row r="59" spans="1:8" ht="51.75" x14ac:dyDescent="0.25">
      <c r="A59" s="8"/>
      <c r="B59" s="8"/>
      <c r="C59" s="8"/>
      <c r="D59" s="4"/>
      <c r="E59" s="57"/>
      <c r="F59" s="381" t="s">
        <v>715</v>
      </c>
      <c r="G59" s="39"/>
      <c r="H59" s="447"/>
    </row>
    <row r="60" spans="1:8" ht="33" x14ac:dyDescent="0.25">
      <c r="A60" s="8"/>
      <c r="B60" s="8"/>
      <c r="C60" s="8"/>
      <c r="D60" s="4"/>
      <c r="E60" s="57"/>
      <c r="F60" s="448" t="s">
        <v>27</v>
      </c>
      <c r="G60" s="43"/>
      <c r="H60" s="449"/>
    </row>
    <row r="61" spans="1:8" ht="17.25" hidden="1" x14ac:dyDescent="0.25">
      <c r="A61" s="8"/>
      <c r="B61" s="8"/>
      <c r="C61" s="8"/>
      <c r="D61" s="4"/>
      <c r="E61" s="57"/>
      <c r="F61" s="448" t="s">
        <v>340</v>
      </c>
      <c r="G61" s="29">
        <v>5121</v>
      </c>
      <c r="H61" s="449"/>
    </row>
    <row r="62" spans="1:8" ht="17.25" x14ac:dyDescent="0.25">
      <c r="A62" s="8"/>
      <c r="B62" s="8"/>
      <c r="C62" s="8"/>
      <c r="D62" s="4"/>
      <c r="E62" s="57"/>
      <c r="F62" s="396" t="s">
        <v>86</v>
      </c>
      <c r="G62" s="29">
        <v>5122</v>
      </c>
      <c r="H62" s="339">
        <v>1000</v>
      </c>
    </row>
    <row r="63" spans="1:8" ht="18" thickBot="1" x14ac:dyDescent="0.3">
      <c r="A63" s="8"/>
      <c r="B63" s="8"/>
      <c r="C63" s="8"/>
      <c r="D63" s="4"/>
      <c r="E63" s="57"/>
      <c r="F63" s="397" t="s">
        <v>87</v>
      </c>
      <c r="G63" s="398">
        <v>5129</v>
      </c>
      <c r="H63" s="343">
        <v>500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4000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4000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4000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4000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447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4000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73" t="s">
        <v>126</v>
      </c>
      <c r="G143" s="5"/>
      <c r="H143" s="74">
        <f>+H145</f>
        <v>300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75" t="s">
        <v>126</v>
      </c>
      <c r="G145" s="5"/>
      <c r="H145" s="76">
        <f>+H148+H160</f>
        <v>300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100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25.5" customHeight="1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100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100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200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200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200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500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500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500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500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500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500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49123.199999999997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36123.199999999997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36123.199999999997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20000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20000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20000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hidden="1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hidden="1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0</v>
      </c>
    </row>
    <row r="399" spans="1:8" ht="17.25" hidden="1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hidden="1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hidden="1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hidden="1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hidden="1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hidden="1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0</v>
      </c>
    </row>
    <row r="421" spans="1:8" ht="17.25" hidden="1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hidden="1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hidden="1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hidden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/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16123.2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7551.2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7551.2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hidden="1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hidden="1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0</v>
      </c>
    </row>
    <row r="471" spans="1:8" ht="17.25" hidden="1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hidden="1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hidden="1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hidden="1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/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8572</v>
      </c>
    </row>
    <row r="484" spans="1:8" ht="17.25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>
        <v>8572</v>
      </c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hidden="1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hidden="1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0</v>
      </c>
    </row>
    <row r="578" spans="1:8" ht="17.25" hidden="1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hidden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hidden="1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hidden="1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hidden="1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hidden="1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0</v>
      </c>
    </row>
    <row r="584" spans="1:8" ht="17.25" hidden="1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hidden="1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hidden="1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hidden="1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/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13000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13000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8" hidden="1" customHeight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8" hidden="1" customHeight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8" hidden="1" customHeight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2.15" hidden="1" customHeight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8" hidden="1" customHeight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450000000000003" hidden="1" customHeight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8" hidden="1" customHeight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8" hidden="1" customHeight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8" hidden="1" customHeight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8" hidden="1" customHeight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1.15" hidden="1" customHeight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.600000000000001" hidden="1" customHeight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8" hidden="1" customHeight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8" hidden="1" customHeight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8" hidden="1" customHeight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.599999999999994" hidden="1" customHeight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1.15" hidden="1" customHeight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.600000000000001" hidden="1" customHeight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1.9" hidden="1" customHeight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.600000000000001" hidden="1" customHeight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8" hidden="1" customHeight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8" hidden="1" customHeight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2.15" hidden="1" customHeight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1.15" hidden="1" customHeight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8" hidden="1" customHeight="1" x14ac:dyDescent="0.25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8" hidden="1" customHeight="1" x14ac:dyDescent="0.25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6" hidden="1" customHeight="1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8" hidden="1" customHeight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1.15" hidden="1" customHeight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.600000000000001" hidden="1" customHeight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18.600000000000001" hidden="1" customHeight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8" hidden="1" customHeight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6" hidden="1" customHeight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8" hidden="1" customHeight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2.15" hidden="1" customHeight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8" hidden="1" customHeight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9" hidden="1" customHeight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8" hidden="1" customHeight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6" hidden="1" customHeight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8" hidden="1" customHeight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7" hidden="1" customHeight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1.15" hidden="1" customHeight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1.9" hidden="1" customHeight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8" hidden="1" customHeight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8" hidden="1" customHeight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8" hidden="1" customHeight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2.15" hidden="1" customHeight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8" hidden="1" customHeight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450000000000003" hidden="1" customHeight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.600000000000001" hidden="1" customHeight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6" hidden="1" customHeight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8" hidden="1" customHeight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9" hidden="1" customHeight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9" hidden="1" customHeight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8" hidden="1" customHeight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1.9" hidden="1" customHeight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8" hidden="1" customHeight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8" hidden="1" customHeight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8" hidden="1" customHeight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9" hidden="1" customHeight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8" hidden="1" customHeight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450000000000003" hidden="1" customHeight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8" hidden="1" customHeight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6" hidden="1" customHeight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8" hidden="1" customHeight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18" hidden="1" customHeight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1.15" hidden="1" customHeight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8" hidden="1" customHeight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8" hidden="1" customHeight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.600000000000001" hidden="1" customHeight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8" hidden="1" customHeight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8" hidden="1" customHeight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8" hidden="1" customHeight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9" hidden="1" customHeight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9" hidden="1" customHeight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.600000000000001" hidden="1" customHeight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1.9" hidden="1" customHeight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8" hidden="1" customHeight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8" hidden="1" customHeight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8" hidden="1" customHeight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9" hidden="1" customHeight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8" hidden="1" customHeight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450000000000003" hidden="1" customHeight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8" hidden="1" customHeight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6" hidden="1" customHeight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8" hidden="1" customHeight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7" hidden="1" customHeight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1.15" hidden="1" customHeight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1.15" hidden="1" customHeight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1.9" hidden="1" customHeight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13000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13000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13000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hidden="1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0</v>
      </c>
    </row>
    <row r="740" spans="1:8" ht="17.25" hidden="1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hidden="1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49"/>
      <c r="H830" s="30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7.75" hidden="1" customHeight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hidden="1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0</v>
      </c>
    </row>
    <row r="858" spans="1:8" ht="17.25" hidden="1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hidden="1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0</v>
      </c>
    </row>
    <row r="860" spans="1:8" ht="18" hidden="1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hidden="1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hidden="1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0</v>
      </c>
    </row>
    <row r="863" spans="1:8" ht="17.25" hidden="1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hidden="1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hidden="1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hidden="1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hidden="1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hidden="1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31">
        <f>+H878</f>
        <v>0</v>
      </c>
    </row>
    <row r="875" spans="1:12" ht="17.25" hidden="1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hidden="1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hidden="1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hidden="1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/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136307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25665.9</v>
      </c>
    </row>
    <row r="942" spans="1:8" ht="17.25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25665.9</v>
      </c>
    </row>
    <row r="944" spans="1:8" ht="18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25665.9</v>
      </c>
    </row>
    <row r="947" spans="1:8" ht="17.25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thickBot="1" x14ac:dyDescent="0.3">
      <c r="A950" s="103"/>
      <c r="B950" s="103"/>
      <c r="C950" s="103"/>
      <c r="D950" s="8"/>
      <c r="E950" s="25"/>
      <c r="F950" s="70" t="s">
        <v>402</v>
      </c>
      <c r="G950" s="120"/>
      <c r="H950" s="120"/>
    </row>
    <row r="951" spans="1:8" ht="17.25" x14ac:dyDescent="0.25">
      <c r="A951" s="103"/>
      <c r="B951" s="103"/>
      <c r="C951" s="103"/>
      <c r="D951" s="8"/>
      <c r="E951" s="57"/>
      <c r="F951" s="364" t="s">
        <v>23</v>
      </c>
      <c r="G951" s="334"/>
      <c r="H951" s="399"/>
    </row>
    <row r="952" spans="1:8" ht="34.5" x14ac:dyDescent="0.25">
      <c r="A952" s="103"/>
      <c r="B952" s="103"/>
      <c r="C952" s="103"/>
      <c r="D952" s="8"/>
      <c r="E952" s="57">
        <v>50038</v>
      </c>
      <c r="F952" s="367" t="s">
        <v>403</v>
      </c>
      <c r="G952" s="103"/>
      <c r="H952" s="368">
        <f>+H956</f>
        <v>25665.9</v>
      </c>
    </row>
    <row r="953" spans="1:8" ht="17.25" x14ac:dyDescent="0.25">
      <c r="A953" s="103"/>
      <c r="B953" s="103"/>
      <c r="C953" s="103"/>
      <c r="D953" s="8"/>
      <c r="E953" s="57"/>
      <c r="F953" s="369" t="s">
        <v>25</v>
      </c>
      <c r="G953" s="103"/>
      <c r="H953" s="391"/>
    </row>
    <row r="954" spans="1:8" ht="51.75" x14ac:dyDescent="0.25">
      <c r="A954" s="103"/>
      <c r="B954" s="103"/>
      <c r="C954" s="103"/>
      <c r="D954" s="8"/>
      <c r="E954" s="57"/>
      <c r="F954" s="381" t="s">
        <v>404</v>
      </c>
      <c r="G954" s="103"/>
      <c r="H954" s="391"/>
    </row>
    <row r="955" spans="1:8" ht="33" x14ac:dyDescent="0.25">
      <c r="A955" s="103"/>
      <c r="B955" s="103"/>
      <c r="C955" s="103"/>
      <c r="D955" s="8"/>
      <c r="E955" s="57"/>
      <c r="F955" s="371" t="s">
        <v>27</v>
      </c>
      <c r="G955" s="103"/>
      <c r="H955" s="391"/>
    </row>
    <row r="956" spans="1:8" ht="33.75" thickBot="1" x14ac:dyDescent="0.3">
      <c r="A956" s="103"/>
      <c r="B956" s="103"/>
      <c r="C956" s="103"/>
      <c r="D956" s="8"/>
      <c r="E956" s="57"/>
      <c r="F956" s="388" t="s">
        <v>164</v>
      </c>
      <c r="G956" s="400" t="s">
        <v>74</v>
      </c>
      <c r="H956" s="343">
        <v>25665.9</v>
      </c>
    </row>
    <row r="957" spans="1:8" ht="17.25" hidden="1" x14ac:dyDescent="0.25">
      <c r="A957" s="103"/>
      <c r="B957" s="103"/>
      <c r="C957" s="103"/>
      <c r="D957" s="8"/>
      <c r="E957" s="57"/>
      <c r="F957" s="49" t="s">
        <v>23</v>
      </c>
      <c r="G957" s="327"/>
      <c r="H957" s="282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110641.1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110641.1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110641.1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10000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4.5" x14ac:dyDescent="0.25">
      <c r="A1001" s="103"/>
      <c r="B1001" s="103"/>
      <c r="C1001" s="103"/>
      <c r="D1001" s="103"/>
      <c r="E1001" s="25"/>
      <c r="F1001" s="41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10000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10000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3" x14ac:dyDescent="0.25">
      <c r="A1014" s="103"/>
      <c r="B1014" s="103"/>
      <c r="C1014" s="103"/>
      <c r="D1014" s="103"/>
      <c r="E1014" s="25"/>
      <c r="F1014" s="27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" hidden="1" x14ac:dyDescent="0.25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/>
    </row>
    <row r="1017" spans="1:8" ht="33.75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>
        <v>10000</v>
      </c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hidden="1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/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1400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1.5" customHeight="1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266">
        <v>1400</v>
      </c>
    </row>
    <row r="1031" spans="1:8" ht="2.25" hidden="1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196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69241.100000000006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69241.100000000006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20000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872</v>
      </c>
      <c r="G1041" s="103"/>
      <c r="H1041" s="199"/>
    </row>
    <row r="1042" spans="1:8" ht="61.5" customHeight="1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20000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27418.5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4750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4750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2750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2750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4.5" x14ac:dyDescent="0.25">
      <c r="A1085" s="8"/>
      <c r="B1085" s="8"/>
      <c r="C1085" s="8"/>
      <c r="D1085" s="8"/>
      <c r="E1085" s="25"/>
      <c r="F1085" s="41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2750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2000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2000</v>
      </c>
    </row>
    <row r="1114" spans="1:8" ht="17.25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>
        <v>2000</v>
      </c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22668.5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9121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9121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9121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4.5" x14ac:dyDescent="0.3">
      <c r="A1138" s="103"/>
      <c r="B1138" s="8"/>
      <c r="C1138" s="8"/>
      <c r="D1138" s="8"/>
      <c r="E1138" s="25"/>
      <c r="F1138" s="41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9121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hidden="1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0</v>
      </c>
    </row>
    <row r="1161" spans="1:8" ht="18" hidden="1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hidden="1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hidden="1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0</v>
      </c>
    </row>
    <row r="1164" spans="1:8" ht="17.25" hidden="1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hidden="1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hidden="1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hidden="1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hidden="1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7"/>
    </row>
    <row r="1169" spans="1:8" ht="34.5" hidden="1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4">
        <f>+H1173</f>
        <v>0</v>
      </c>
    </row>
    <row r="1170" spans="1:8" ht="17.25" hidden="1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199"/>
    </row>
    <row r="1171" spans="1:8" ht="69" hidden="1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199"/>
    </row>
    <row r="1172" spans="1:8" ht="33" hidden="1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199"/>
    </row>
    <row r="1173" spans="1:8" ht="33" hidden="1" x14ac:dyDescent="0.3">
      <c r="A1173" s="103"/>
      <c r="B1173" s="103"/>
      <c r="C1173" s="103"/>
      <c r="D1173" s="8"/>
      <c r="E1173" s="25"/>
      <c r="F1173" s="90" t="s">
        <v>164</v>
      </c>
      <c r="G1173" s="91" t="s">
        <v>74</v>
      </c>
      <c r="H1173" s="210"/>
    </row>
    <row r="1174" spans="1:8" ht="17.25" x14ac:dyDescent="0.3">
      <c r="A1174" s="103"/>
      <c r="B1174" s="103"/>
      <c r="C1174" s="8" t="s">
        <v>165</v>
      </c>
      <c r="D1174" s="8"/>
      <c r="E1174" s="25"/>
      <c r="F1174" s="213" t="s">
        <v>492</v>
      </c>
      <c r="G1174" s="103"/>
      <c r="H1174" s="194">
        <f>+H1177+H1199</f>
        <v>13547.5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13547.5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312" t="s">
        <v>489</v>
      </c>
      <c r="G1181" s="120"/>
      <c r="H1181" s="225"/>
    </row>
    <row r="1182" spans="1:8" ht="17.25" x14ac:dyDescent="0.3">
      <c r="A1182" s="103"/>
      <c r="B1182" s="103"/>
      <c r="C1182" s="103"/>
      <c r="D1182" s="8"/>
      <c r="E1182" s="57"/>
      <c r="F1182" s="333" t="s">
        <v>324</v>
      </c>
      <c r="G1182" s="334"/>
      <c r="H1182" s="404"/>
    </row>
    <row r="1183" spans="1:8" ht="17.25" x14ac:dyDescent="0.3">
      <c r="A1183" s="103"/>
      <c r="B1183" s="103"/>
      <c r="C1183" s="103"/>
      <c r="D1183" s="8"/>
      <c r="E1183" s="252">
        <v>50047</v>
      </c>
      <c r="F1183" s="367" t="s">
        <v>493</v>
      </c>
      <c r="G1183" s="103"/>
      <c r="H1183" s="405">
        <f>SUM(H1187:H1190)</f>
        <v>13547.5</v>
      </c>
    </row>
    <row r="1184" spans="1:8" ht="17.25" x14ac:dyDescent="0.3">
      <c r="A1184" s="103"/>
      <c r="B1184" s="103"/>
      <c r="C1184" s="103"/>
      <c r="D1184" s="8"/>
      <c r="E1184" s="57"/>
      <c r="F1184" s="338" t="s">
        <v>272</v>
      </c>
      <c r="G1184" s="103"/>
      <c r="H1184" s="406"/>
    </row>
    <row r="1185" spans="1:12" ht="34.5" x14ac:dyDescent="0.3">
      <c r="A1185" s="103"/>
      <c r="B1185" s="103"/>
      <c r="C1185" s="103"/>
      <c r="D1185" s="8"/>
      <c r="E1185" s="57"/>
      <c r="F1185" s="340" t="s">
        <v>494</v>
      </c>
      <c r="G1185" s="103"/>
      <c r="H1185" s="406"/>
    </row>
    <row r="1186" spans="1:12" ht="33" x14ac:dyDescent="0.3">
      <c r="A1186" s="103"/>
      <c r="B1186" s="103"/>
      <c r="C1186" s="103"/>
      <c r="D1186" s="8"/>
      <c r="E1186" s="57"/>
      <c r="F1186" s="371" t="s">
        <v>27</v>
      </c>
      <c r="G1186" s="103"/>
      <c r="H1186" s="406"/>
    </row>
    <row r="1187" spans="1:12" ht="17.25" hidden="1" x14ac:dyDescent="0.3">
      <c r="A1187" s="103"/>
      <c r="B1187" s="103"/>
      <c r="C1187" s="103"/>
      <c r="D1187" s="8"/>
      <c r="E1187" s="57"/>
      <c r="F1187" s="382" t="s">
        <v>39</v>
      </c>
      <c r="G1187" s="29" t="s">
        <v>40</v>
      </c>
      <c r="H1187" s="407"/>
    </row>
    <row r="1188" spans="1:12" ht="17.25" x14ac:dyDescent="0.3">
      <c r="A1188" s="103"/>
      <c r="B1188" s="103"/>
      <c r="C1188" s="103"/>
      <c r="D1188" s="8"/>
      <c r="E1188" s="57"/>
      <c r="F1188" s="410" t="s">
        <v>57</v>
      </c>
      <c r="G1188" s="63">
        <v>4239</v>
      </c>
      <c r="H1188" s="407">
        <v>12000</v>
      </c>
    </row>
    <row r="1189" spans="1:12" ht="17.25" x14ac:dyDescent="0.3">
      <c r="A1189" s="103"/>
      <c r="B1189" s="103"/>
      <c r="C1189" s="103"/>
      <c r="D1189" s="8"/>
      <c r="E1189" s="57"/>
      <c r="F1189" s="396" t="s">
        <v>69</v>
      </c>
      <c r="G1189" s="29" t="s">
        <v>70</v>
      </c>
      <c r="H1189" s="407">
        <v>547.5</v>
      </c>
    </row>
    <row r="1190" spans="1:12" ht="18" thickBot="1" x14ac:dyDescent="0.35">
      <c r="A1190" s="103"/>
      <c r="B1190" s="103"/>
      <c r="C1190" s="103"/>
      <c r="D1190" s="8"/>
      <c r="E1190" s="57"/>
      <c r="F1190" s="397" t="s">
        <v>71</v>
      </c>
      <c r="G1190" s="389">
        <v>4269</v>
      </c>
      <c r="H1190" s="408">
        <v>1000</v>
      </c>
    </row>
    <row r="1191" spans="1:12" ht="17.25" hidden="1" x14ac:dyDescent="0.3">
      <c r="A1191" s="103"/>
      <c r="B1191" s="103"/>
      <c r="C1191" s="103"/>
      <c r="D1191" s="8"/>
      <c r="E1191" s="57"/>
      <c r="F1191" s="175" t="s">
        <v>324</v>
      </c>
      <c r="G1191" s="149"/>
      <c r="H1191" s="314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272040.40000000002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131406.39999999999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131406.39999999999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131406.39999999999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131406.39999999999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131406.39999999999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8" hidden="1" thickBot="1" x14ac:dyDescent="0.35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25.9" customHeight="1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140634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140634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140634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140634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140634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7550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350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350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350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350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350</v>
      </c>
    </row>
    <row r="1525" spans="1:8" ht="17.25" hidden="1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0</v>
      </c>
    </row>
    <row r="1526" spans="1:8" ht="17.25" hidden="1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hidden="1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0</v>
      </c>
    </row>
    <row r="1528" spans="1:8" ht="18" hidden="1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hidden="1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hidden="1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0</v>
      </c>
    </row>
    <row r="1544" spans="1:8" ht="17.25" hidden="1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69" hidden="1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hidden="1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hidden="1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hidden="1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hidden="1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0</v>
      </c>
    </row>
    <row r="1550" spans="1:8" ht="17.25" hidden="1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hidden="1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4.5" hidden="1" x14ac:dyDescent="0.3">
      <c r="A1552" s="8"/>
      <c r="B1552" s="8"/>
      <c r="C1552" s="8"/>
      <c r="D1552" s="103"/>
      <c r="E1552" s="25"/>
      <c r="F1552" s="41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hidden="1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/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hidden="1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/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7200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242">
        <f>+H1621+H1726+H1714+H1702+H1690+H1651+H1588+H1738</f>
        <v>7200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6200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hidden="1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hidden="1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0</v>
      </c>
    </row>
    <row r="1595" spans="1:8" ht="17.25" hidden="1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hidden="1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hidden="1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hidden="1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/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4700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7.25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4000</v>
      </c>
    </row>
    <row r="1606" spans="1:8" ht="18" thickBot="1" x14ac:dyDescent="0.35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>
        <v>700</v>
      </c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1500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1500</v>
      </c>
    </row>
    <row r="1614" spans="1:8" ht="17.25" hidden="1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hidden="1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0</v>
      </c>
    </row>
    <row r="1616" spans="1:8" ht="17.25" hidden="1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hidden="1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4.5" hidden="1" x14ac:dyDescent="0.3">
      <c r="A1618" s="8"/>
      <c r="B1618" s="8"/>
      <c r="C1618" s="8"/>
      <c r="D1618" s="103"/>
      <c r="E1618" s="25"/>
      <c r="F1618" s="41" t="s">
        <v>27</v>
      </c>
      <c r="G1618" s="29"/>
      <c r="H1618" s="194"/>
    </row>
    <row r="1619" spans="1:8" ht="33.75" hidden="1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44"/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1000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1000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1000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jIQry3psWurUlXV/mBEda7iGuiwl4R4EkIAXp6zoVqLnst80i2R3uafgjkHI6PxUly8i11MVpvgXjC+0iwMuqw==" saltValue="542qcHd4iEj73kdYGVW+8g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2" manualBreakCount="2">
    <brk id="1175" max="7" man="1"/>
    <brk id="1586" max="7" man="1"/>
  </rowBreaks>
  <colBreaks count="1" manualBreakCount="1">
    <brk id="8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L1789"/>
  <sheetViews>
    <sheetView view="pageBreakPreview" topLeftCell="A1525" zoomScaleNormal="100" zoomScaleSheetLayoutView="100" workbookViewId="0">
      <selection activeCell="K1189" sqref="K1189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815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829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4523684.9000000004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734794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722794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3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722794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722794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671315.5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550056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44004.5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14793.9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1558.7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12000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768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hidden="1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/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800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2000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1532.4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8510.7999999999993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6735.5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18800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3386.2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1379.5</v>
      </c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990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6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479">
        <f>+H62+H63+H64</f>
        <v>16000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20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20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44"/>
    </row>
    <row r="61" spans="1:8" ht="17.25" hidden="1" x14ac:dyDescent="0.25">
      <c r="A61" s="8"/>
      <c r="B61" s="8"/>
      <c r="C61" s="8"/>
      <c r="D61" s="4"/>
      <c r="E61" s="57"/>
      <c r="F61" s="27" t="s">
        <v>340</v>
      </c>
      <c r="G61" s="29">
        <v>5121</v>
      </c>
      <c r="H61" s="44"/>
    </row>
    <row r="62" spans="1:8" ht="17.25" x14ac:dyDescent="0.25">
      <c r="A62" s="8"/>
      <c r="B62" s="8"/>
      <c r="C62" s="8"/>
      <c r="D62" s="4"/>
      <c r="E62" s="57"/>
      <c r="F62" s="34" t="s">
        <v>86</v>
      </c>
      <c r="G62" s="29">
        <v>5122</v>
      </c>
      <c r="H62" s="31">
        <v>15000</v>
      </c>
    </row>
    <row r="63" spans="1:8" ht="18" thickBot="1" x14ac:dyDescent="0.3">
      <c r="A63" s="8"/>
      <c r="B63" s="8"/>
      <c r="C63" s="8"/>
      <c r="D63" s="4"/>
      <c r="E63" s="57"/>
      <c r="F63" s="45" t="s">
        <v>87</v>
      </c>
      <c r="G63" s="46">
        <v>5129</v>
      </c>
      <c r="H63" s="48">
        <v>1000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450">
        <f>+H70+H71</f>
        <v>35478.5</v>
      </c>
    </row>
    <row r="67" spans="1:8" ht="17.25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>
        <v>35478.5</v>
      </c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10000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10000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10000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22" t="s">
        <v>117</v>
      </c>
      <c r="G124" s="23"/>
      <c r="H124" s="24"/>
    </row>
    <row r="125" spans="1:8" ht="17.25" x14ac:dyDescent="0.25">
      <c r="A125" s="8"/>
      <c r="B125" s="8"/>
      <c r="C125" s="8"/>
      <c r="D125" s="8"/>
      <c r="E125" s="25"/>
      <c r="F125" s="13" t="s">
        <v>23</v>
      </c>
      <c r="G125" s="14"/>
      <c r="H125" s="15"/>
    </row>
    <row r="126" spans="1:8" ht="17.25" x14ac:dyDescent="0.25">
      <c r="A126" s="8"/>
      <c r="B126" s="8"/>
      <c r="C126" s="8"/>
      <c r="D126" s="8"/>
      <c r="E126" s="25">
        <v>70003</v>
      </c>
      <c r="F126" s="26" t="s">
        <v>118</v>
      </c>
      <c r="G126" s="5"/>
      <c r="H126" s="61">
        <f>+H130</f>
        <v>10000</v>
      </c>
    </row>
    <row r="127" spans="1:8" ht="17.25" x14ac:dyDescent="0.25">
      <c r="A127" s="8"/>
      <c r="B127" s="8"/>
      <c r="C127" s="8"/>
      <c r="D127" s="8"/>
      <c r="E127" s="25"/>
      <c r="F127" s="19" t="s">
        <v>25</v>
      </c>
      <c r="G127" s="5"/>
      <c r="H127" s="3"/>
    </row>
    <row r="128" spans="1:8" ht="86.25" x14ac:dyDescent="0.25">
      <c r="A128" s="8"/>
      <c r="B128" s="8"/>
      <c r="C128" s="8"/>
      <c r="D128" s="8"/>
      <c r="E128" s="25"/>
      <c r="F128" s="21" t="s">
        <v>716</v>
      </c>
      <c r="G128" s="5"/>
      <c r="H128" s="3"/>
    </row>
    <row r="129" spans="1:8" ht="33" x14ac:dyDescent="0.25">
      <c r="A129" s="8"/>
      <c r="B129" s="8"/>
      <c r="C129" s="8"/>
      <c r="D129" s="8"/>
      <c r="E129" s="25"/>
      <c r="F129" s="27" t="s">
        <v>27</v>
      </c>
      <c r="G129" s="10"/>
      <c r="H129" s="3"/>
    </row>
    <row r="130" spans="1:8" ht="18" thickBot="1" x14ac:dyDescent="0.3">
      <c r="A130" s="8"/>
      <c r="B130" s="8"/>
      <c r="C130" s="8"/>
      <c r="D130" s="8"/>
      <c r="E130" s="25"/>
      <c r="F130" s="77" t="s">
        <v>119</v>
      </c>
      <c r="G130" s="46">
        <v>5134</v>
      </c>
      <c r="H130" s="53">
        <v>10000</v>
      </c>
    </row>
    <row r="131" spans="1:8" ht="17.25" hidden="1" x14ac:dyDescent="0.25">
      <c r="A131" s="8"/>
      <c r="B131" s="8"/>
      <c r="C131" s="8"/>
      <c r="D131" s="8"/>
      <c r="E131" s="25"/>
      <c r="F131" s="13" t="s">
        <v>23</v>
      </c>
      <c r="G131" s="14"/>
      <c r="H131" s="15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73" t="s">
        <v>126</v>
      </c>
      <c r="G143" s="5"/>
      <c r="H143" s="74">
        <f>+H145</f>
        <v>2000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75" t="s">
        <v>126</v>
      </c>
      <c r="G145" s="5"/>
      <c r="H145" s="76">
        <f>+H148+H160</f>
        <v>2000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1000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1000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1000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1000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1000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1000</v>
      </c>
    </row>
    <row r="172" spans="1:8" ht="17.25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2000</v>
      </c>
    </row>
    <row r="173" spans="1:8" ht="17.25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2000</v>
      </c>
    </row>
    <row r="206" spans="1:8" ht="17.25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2000</v>
      </c>
    </row>
    <row r="208" spans="1:8" ht="18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2000</v>
      </c>
    </row>
    <row r="211" spans="1:8" ht="17.25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2000</v>
      </c>
    </row>
    <row r="217" spans="1:8" ht="17.25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>
        <v>1500</v>
      </c>
    </row>
    <row r="221" spans="1:8" ht="18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>
        <v>500</v>
      </c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250050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195050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192500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125000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125000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125000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9500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9500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33.75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9500</v>
      </c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58000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48000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33.75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48000</v>
      </c>
    </row>
    <row r="463" spans="1:8" ht="17.25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10000</v>
      </c>
    </row>
    <row r="465" spans="1:8" ht="17.25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>
        <v>10000</v>
      </c>
    </row>
    <row r="469" spans="1:8" ht="17.25" hidden="1" x14ac:dyDescent="0.25">
      <c r="A469" s="103"/>
      <c r="B469" s="103"/>
      <c r="C469" s="103"/>
      <c r="D469" s="8"/>
      <c r="E469" s="25"/>
      <c r="F469" s="13" t="s">
        <v>23</v>
      </c>
      <c r="G469" s="145"/>
      <c r="H469" s="146"/>
    </row>
    <row r="470" spans="1:8" ht="17.25" hidden="1" x14ac:dyDescent="0.25">
      <c r="A470" s="103"/>
      <c r="B470" s="103"/>
      <c r="C470" s="103"/>
      <c r="D470" s="8"/>
      <c r="E470" s="25">
        <v>80010</v>
      </c>
      <c r="F470" s="283" t="s">
        <v>721</v>
      </c>
      <c r="G470" s="102"/>
      <c r="H470" s="61">
        <f>+H474</f>
        <v>0</v>
      </c>
    </row>
    <row r="471" spans="1:8" ht="17.25" hidden="1" x14ac:dyDescent="0.25">
      <c r="A471" s="103"/>
      <c r="B471" s="103"/>
      <c r="C471" s="103"/>
      <c r="D471" s="8"/>
      <c r="E471" s="25"/>
      <c r="F471" s="19" t="s">
        <v>25</v>
      </c>
      <c r="G471" s="102"/>
      <c r="H471" s="103"/>
    </row>
    <row r="472" spans="1:8" ht="51.75" hidden="1" x14ac:dyDescent="0.25">
      <c r="A472" s="103"/>
      <c r="B472" s="103"/>
      <c r="C472" s="103"/>
      <c r="D472" s="8"/>
      <c r="E472" s="25"/>
      <c r="F472" s="136" t="s">
        <v>241</v>
      </c>
      <c r="G472" s="102"/>
      <c r="H472" s="103"/>
    </row>
    <row r="473" spans="1:8" ht="33" hidden="1" x14ac:dyDescent="0.25">
      <c r="A473" s="103"/>
      <c r="B473" s="103"/>
      <c r="C473" s="103"/>
      <c r="D473" s="8"/>
      <c r="E473" s="25"/>
      <c r="F473" s="27" t="s">
        <v>27</v>
      </c>
      <c r="G473" s="104"/>
      <c r="H473" s="103"/>
    </row>
    <row r="474" spans="1:8" ht="18" hidden="1" thickBot="1" x14ac:dyDescent="0.3">
      <c r="A474" s="103"/>
      <c r="B474" s="103"/>
      <c r="C474" s="103"/>
      <c r="D474" s="8"/>
      <c r="E474" s="25"/>
      <c r="F474" s="144" t="s">
        <v>232</v>
      </c>
      <c r="G474" s="141">
        <v>5129</v>
      </c>
      <c r="H474" s="37"/>
    </row>
    <row r="475" spans="1:8" ht="17.25" hidden="1" x14ac:dyDescent="0.25">
      <c r="A475" s="103"/>
      <c r="B475" s="103"/>
      <c r="C475" s="103"/>
      <c r="D475" s="8"/>
      <c r="E475" s="57"/>
      <c r="F475" s="13" t="s">
        <v>23</v>
      </c>
      <c r="G475" s="145"/>
      <c r="H475" s="147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2550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2550</v>
      </c>
    </row>
    <row r="578" spans="1:8" ht="17.25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70.5" customHeight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2550</v>
      </c>
    </row>
    <row r="584" spans="1:8" ht="17.25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>
        <v>2550</v>
      </c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55000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55000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+H622+H628+H635+H641</f>
        <v>5000</v>
      </c>
    </row>
    <row r="617" spans="1:8" ht="17.25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x14ac:dyDescent="0.25">
      <c r="A618" s="8"/>
      <c r="B618" s="8"/>
      <c r="C618" s="8"/>
      <c r="D618" s="8"/>
      <c r="E618" s="25"/>
      <c r="F618" s="21" t="s">
        <v>711</v>
      </c>
      <c r="G618" s="102"/>
      <c r="H618" s="103"/>
    </row>
    <row r="619" spans="1:8" ht="17.25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7.25" hidden="1" x14ac:dyDescent="0.25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7.25" x14ac:dyDescent="0.25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4.5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301">
        <f>+H645+H646</f>
        <v>5000</v>
      </c>
    </row>
    <row r="642" spans="1:8" ht="17.25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7.25" hidden="1" x14ac:dyDescent="0.25">
      <c r="A645" s="8"/>
      <c r="B645" s="8"/>
      <c r="C645" s="103"/>
      <c r="D645" s="103"/>
      <c r="E645" s="57"/>
      <c r="F645" s="27" t="s">
        <v>57</v>
      </c>
      <c r="G645" s="104">
        <v>4239</v>
      </c>
      <c r="H645" s="31"/>
    </row>
    <row r="646" spans="1:8" ht="33.75" thickBot="1" x14ac:dyDescent="0.3">
      <c r="A646" s="8"/>
      <c r="B646" s="8"/>
      <c r="C646" s="103"/>
      <c r="D646" s="103"/>
      <c r="E646" s="57"/>
      <c r="F646" s="105" t="s">
        <v>206</v>
      </c>
      <c r="G646" s="106">
        <v>4251</v>
      </c>
      <c r="H646" s="48">
        <v>5000</v>
      </c>
    </row>
    <row r="647" spans="1:8" ht="17.25" hidden="1" x14ac:dyDescent="0.25">
      <c r="A647" s="8"/>
      <c r="B647" s="8"/>
      <c r="C647" s="103"/>
      <c r="D647" s="103"/>
      <c r="E647" s="25"/>
      <c r="F647" s="49" t="s">
        <v>16</v>
      </c>
      <c r="G647" s="148"/>
      <c r="H647" s="149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50000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50000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4.5" hidden="1" customHeight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50000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2.25" hidden="1" customHeight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23500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" hidden="1" x14ac:dyDescent="0.3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20000</v>
      </c>
    </row>
    <row r="814" spans="1:8" ht="17.25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20000</v>
      </c>
    </row>
    <row r="816" spans="1:8" ht="18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20000</v>
      </c>
    </row>
    <row r="819" spans="1:8" ht="17.25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x14ac:dyDescent="0.25">
      <c r="A829" s="8"/>
      <c r="B829" s="8"/>
      <c r="C829" s="8"/>
      <c r="D829" s="8"/>
      <c r="E829" s="57"/>
      <c r="F829" s="13" t="s">
        <v>23</v>
      </c>
      <c r="G829" s="100"/>
      <c r="H829" s="101"/>
    </row>
    <row r="830" spans="1:8" ht="17.25" x14ac:dyDescent="0.25">
      <c r="A830" s="8"/>
      <c r="B830" s="8"/>
      <c r="C830" s="8"/>
      <c r="D830" s="8"/>
      <c r="E830" s="57" t="s">
        <v>797</v>
      </c>
      <c r="F830" s="93" t="s">
        <v>751</v>
      </c>
      <c r="G830" s="103"/>
      <c r="H830" s="62">
        <f>+H834</f>
        <v>20000</v>
      </c>
    </row>
    <row r="831" spans="1:8" ht="17.25" x14ac:dyDescent="0.25">
      <c r="A831" s="8"/>
      <c r="B831" s="8"/>
      <c r="C831" s="8"/>
      <c r="D831" s="8"/>
      <c r="E831" s="57"/>
      <c r="F831" s="19" t="s">
        <v>25</v>
      </c>
      <c r="G831" s="103"/>
      <c r="H831" s="122"/>
    </row>
    <row r="832" spans="1:8" ht="69" x14ac:dyDescent="0.25">
      <c r="A832" s="8"/>
      <c r="B832" s="8"/>
      <c r="C832" s="8"/>
      <c r="D832" s="8"/>
      <c r="E832" s="57"/>
      <c r="F832" s="41" t="s">
        <v>752</v>
      </c>
      <c r="G832" s="103"/>
      <c r="H832" s="122"/>
    </row>
    <row r="833" spans="1:8" ht="33" x14ac:dyDescent="0.25">
      <c r="A833" s="8"/>
      <c r="B833" s="8"/>
      <c r="C833" s="8"/>
      <c r="D833" s="8"/>
      <c r="E833" s="57"/>
      <c r="F833" s="27" t="s">
        <v>27</v>
      </c>
      <c r="G833" s="103"/>
      <c r="H833" s="122"/>
    </row>
    <row r="834" spans="1:8" ht="21" customHeight="1" thickBot="1" x14ac:dyDescent="0.35">
      <c r="A834" s="8"/>
      <c r="B834" s="8"/>
      <c r="C834" s="8"/>
      <c r="D834" s="8"/>
      <c r="E834" s="57"/>
      <c r="F834" s="105" t="s">
        <v>203</v>
      </c>
      <c r="G834" s="180">
        <v>4251</v>
      </c>
      <c r="H834" s="307">
        <v>20000</v>
      </c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3500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3500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3500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62">
        <f>+H878</f>
        <v>3500</v>
      </c>
    </row>
    <row r="875" spans="1:12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x14ac:dyDescent="0.3">
      <c r="A876" s="103"/>
      <c r="B876" s="103"/>
      <c r="C876" s="103"/>
      <c r="D876" s="8"/>
      <c r="E876" s="57"/>
      <c r="F876" s="21" t="s">
        <v>870</v>
      </c>
      <c r="G876" s="192"/>
      <c r="H876" s="31"/>
    </row>
    <row r="877" spans="1:12" ht="33" x14ac:dyDescent="0.3">
      <c r="A877" s="103"/>
      <c r="B877" s="103"/>
      <c r="C877" s="103"/>
      <c r="D877" s="8"/>
      <c r="E877" s="57"/>
      <c r="F877" s="27" t="s">
        <v>27</v>
      </c>
      <c r="G877" s="192"/>
      <c r="H877" s="31"/>
    </row>
    <row r="878" spans="1:12" ht="18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>
        <v>3500</v>
      </c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832330.5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hidden="1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0</v>
      </c>
    </row>
    <row r="942" spans="1:8" ht="17.25" hidden="1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hidden="1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0</v>
      </c>
    </row>
    <row r="944" spans="1:8" ht="18" hidden="1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hidden="1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hidden="1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0</v>
      </c>
    </row>
    <row r="947" spans="1:8" ht="17.25" hidden="1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hidden="1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hidden="1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hidden="1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hidden="1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hidden="1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0</v>
      </c>
    </row>
    <row r="953" spans="1:8" ht="17.25" hidden="1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hidden="1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hidden="1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hidden="1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/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832330.5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832330.5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832330.5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36100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36100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32000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3" x14ac:dyDescent="0.25">
      <c r="A1014" s="103"/>
      <c r="B1014" s="103"/>
      <c r="C1014" s="103"/>
      <c r="D1014" s="103"/>
      <c r="E1014" s="25"/>
      <c r="F1014" s="27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.75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32000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20000</v>
      </c>
    </row>
    <row r="1020" spans="1:8" ht="17.25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3" x14ac:dyDescent="0.25">
      <c r="A1022" s="103"/>
      <c r="B1022" s="103"/>
      <c r="C1022" s="103"/>
      <c r="D1022" s="103"/>
      <c r="E1022" s="25"/>
      <c r="F1022" s="27" t="s">
        <v>27</v>
      </c>
      <c r="G1022" s="103"/>
      <c r="H1022" s="103"/>
    </row>
    <row r="1023" spans="1:8" ht="33.75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>
        <v>20000</v>
      </c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</f>
        <v>60000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.75" thickBot="1" x14ac:dyDescent="0.35">
      <c r="A1030" s="103"/>
      <c r="B1030" s="103"/>
      <c r="C1030" s="103"/>
      <c r="D1030" s="103"/>
      <c r="E1030" s="57"/>
      <c r="F1030" s="105" t="s">
        <v>203</v>
      </c>
      <c r="G1030" s="106">
        <v>4251</v>
      </c>
      <c r="H1030" s="204">
        <v>60000</v>
      </c>
    </row>
    <row r="1031" spans="1:8" ht="33.75" hidden="1" thickBot="1" x14ac:dyDescent="0.35">
      <c r="A1031" s="103"/>
      <c r="B1031" s="103"/>
      <c r="C1031" s="103"/>
      <c r="D1031" s="103"/>
      <c r="E1031" s="57"/>
      <c r="F1031" s="363" t="s">
        <v>425</v>
      </c>
      <c r="G1031" s="214">
        <v>4521</v>
      </c>
      <c r="H1031" s="509"/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595280.5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hidden="1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/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595280.5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88950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88950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319439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23875.599999999999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23875.599999999999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6375.6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6375.6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6375.6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17500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7500</v>
      </c>
    </row>
    <row r="1098" spans="1:8" ht="17.25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8" thickBot="1" x14ac:dyDescent="0.35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>
        <v>7500</v>
      </c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hidden="1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34.5" hidden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0</v>
      </c>
    </row>
    <row r="1107" spans="1:8" ht="17.25" hidden="1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hidden="1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hidden="1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hidden="1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/>
    </row>
    <row r="1112" spans="1:8" ht="17.25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10000</v>
      </c>
    </row>
    <row r="1114" spans="1:8" ht="17.25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51.75" x14ac:dyDescent="0.3">
      <c r="A1115" s="8"/>
      <c r="B1115" s="8"/>
      <c r="C1115" s="8"/>
      <c r="D1115" s="8"/>
      <c r="E1115" s="25"/>
      <c r="F1115" s="114" t="s">
        <v>704</v>
      </c>
      <c r="G1115" s="217"/>
      <c r="H1115" s="219"/>
    </row>
    <row r="1116" spans="1:8" ht="33" x14ac:dyDescent="0.3">
      <c r="A1116" s="8"/>
      <c r="B1116" s="8"/>
      <c r="C1116" s="8"/>
      <c r="D1116" s="8"/>
      <c r="E1116" s="25"/>
      <c r="F1116" s="165" t="s">
        <v>27</v>
      </c>
      <c r="G1116" s="217"/>
      <c r="H1116" s="219"/>
    </row>
    <row r="1117" spans="1:8" ht="18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>
        <v>10000</v>
      </c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295563.40000000002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65169.9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65169.9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65169.9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3" x14ac:dyDescent="0.3">
      <c r="A1138" s="103"/>
      <c r="B1138" s="8"/>
      <c r="C1138" s="8"/>
      <c r="D1138" s="8"/>
      <c r="E1138" s="25"/>
      <c r="F1138" s="27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65169.9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186903.5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186903.5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8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5">
        <f>+H1173</f>
        <v>186903.5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200"/>
    </row>
    <row r="1171" spans="1:8" ht="58.5" customHeight="1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200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200"/>
    </row>
    <row r="1173" spans="1:8" ht="33.75" thickBot="1" x14ac:dyDescent="0.35">
      <c r="A1173" s="103"/>
      <c r="B1173" s="103"/>
      <c r="C1173" s="103"/>
      <c r="D1173" s="8"/>
      <c r="E1173" s="25"/>
      <c r="F1173" s="80" t="s">
        <v>164</v>
      </c>
      <c r="G1173" s="109" t="s">
        <v>74</v>
      </c>
      <c r="H1173" s="204">
        <v>186903.5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212">
        <f>+H1177+H1199</f>
        <v>43490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43490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115" t="s">
        <v>489</v>
      </c>
      <c r="G1181" s="124"/>
      <c r="H1181" s="222"/>
    </row>
    <row r="1182" spans="1:8" ht="17.25" x14ac:dyDescent="0.3">
      <c r="A1182" s="103"/>
      <c r="B1182" s="103"/>
      <c r="C1182" s="103"/>
      <c r="D1182" s="8"/>
      <c r="E1182" s="25"/>
      <c r="F1182" s="173" t="s">
        <v>324</v>
      </c>
      <c r="G1182" s="100"/>
      <c r="H1182" s="198"/>
    </row>
    <row r="1183" spans="1:8" ht="17.25" x14ac:dyDescent="0.3">
      <c r="A1183" s="103"/>
      <c r="B1183" s="103"/>
      <c r="C1183" s="103"/>
      <c r="D1183" s="8"/>
      <c r="E1183" s="38">
        <v>50047</v>
      </c>
      <c r="F1183" s="71" t="s">
        <v>493</v>
      </c>
      <c r="G1183" s="103"/>
      <c r="H1183" s="195">
        <f>SUM(H1187:H1190)</f>
        <v>43490</v>
      </c>
    </row>
    <row r="1184" spans="1:8" ht="17.25" x14ac:dyDescent="0.3">
      <c r="A1184" s="103"/>
      <c r="B1184" s="103"/>
      <c r="C1184" s="103"/>
      <c r="D1184" s="8"/>
      <c r="E1184" s="25"/>
      <c r="F1184" s="69" t="s">
        <v>272</v>
      </c>
      <c r="G1184" s="103"/>
      <c r="H1184" s="200"/>
    </row>
    <row r="1185" spans="1:12" ht="34.5" x14ac:dyDescent="0.3">
      <c r="A1185" s="103"/>
      <c r="B1185" s="103"/>
      <c r="C1185" s="103"/>
      <c r="D1185" s="8"/>
      <c r="E1185" s="25"/>
      <c r="F1185" s="68" t="s">
        <v>494</v>
      </c>
      <c r="G1185" s="103"/>
      <c r="H1185" s="200"/>
    </row>
    <row r="1186" spans="1:12" ht="33" x14ac:dyDescent="0.3">
      <c r="A1186" s="103"/>
      <c r="B1186" s="103"/>
      <c r="C1186" s="103"/>
      <c r="D1186" s="8"/>
      <c r="E1186" s="25"/>
      <c r="F1186" s="27" t="s">
        <v>27</v>
      </c>
      <c r="G1186" s="103"/>
      <c r="H1186" s="200"/>
    </row>
    <row r="1187" spans="1:12" ht="17.25" hidden="1" x14ac:dyDescent="0.3">
      <c r="A1187" s="103"/>
      <c r="B1187" s="103"/>
      <c r="C1187" s="103"/>
      <c r="D1187" s="8"/>
      <c r="E1187" s="25"/>
      <c r="F1187" s="32" t="s">
        <v>39</v>
      </c>
      <c r="G1187" s="29" t="s">
        <v>40</v>
      </c>
      <c r="H1187" s="202"/>
    </row>
    <row r="1188" spans="1:12" ht="17.25" x14ac:dyDescent="0.3">
      <c r="A1188" s="103"/>
      <c r="B1188" s="103"/>
      <c r="C1188" s="103"/>
      <c r="D1188" s="8"/>
      <c r="E1188" s="25"/>
      <c r="F1188" s="35" t="s">
        <v>57</v>
      </c>
      <c r="G1188" s="63">
        <v>4239</v>
      </c>
      <c r="H1188" s="202">
        <v>35990</v>
      </c>
    </row>
    <row r="1189" spans="1:12" ht="18" thickBot="1" x14ac:dyDescent="0.35">
      <c r="A1189" s="103"/>
      <c r="B1189" s="103"/>
      <c r="C1189" s="103"/>
      <c r="D1189" s="8"/>
      <c r="E1189" s="25"/>
      <c r="F1189" s="45" t="s">
        <v>69</v>
      </c>
      <c r="G1189" s="46" t="s">
        <v>70</v>
      </c>
      <c r="H1189" s="204">
        <v>7500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2313375.5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1730968.5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1730968.5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1730968.5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1730968.5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1730968.5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8" hidden="1" thickBot="1" x14ac:dyDescent="0.35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582407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582407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582407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582407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582407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48195.9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2150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2150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2150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2150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2150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7500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7500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7500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7500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3" x14ac:dyDescent="0.3">
      <c r="A1552" s="8"/>
      <c r="B1552" s="8"/>
      <c r="C1552" s="8"/>
      <c r="D1552" s="103"/>
      <c r="E1552" s="25"/>
      <c r="F1552" s="27" t="s">
        <v>27</v>
      </c>
      <c r="G1552" s="103"/>
      <c r="H1552" s="225"/>
    </row>
    <row r="1553" spans="1:8" ht="17.25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>
        <v>1200</v>
      </c>
    </row>
    <row r="1554" spans="1:8" ht="17.25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>
        <v>3500</v>
      </c>
    </row>
    <row r="1555" spans="1:8" ht="17.25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>
        <v>1800</v>
      </c>
    </row>
    <row r="1556" spans="1:8" ht="17.25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>
        <v>1000</v>
      </c>
    </row>
    <row r="1557" spans="1:8" ht="18" hidden="1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/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38545.9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194">
        <f>+H1621+H1726+H1714+H1702+H1690+H1651+H1588+H1738</f>
        <v>38545.9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37650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10000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10000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12550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>
        <v>1500</v>
      </c>
    </row>
    <row r="1605" spans="1:8" ht="17.25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6400</v>
      </c>
    </row>
    <row r="1606" spans="1:8" ht="18" thickBot="1" x14ac:dyDescent="0.35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>
        <v>4650</v>
      </c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4900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4900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10200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3.75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10200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895.9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895.9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895.9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4ZuSWybs7OFYv6XJ0n/XLEPMG6AcNG+DBrj+xZ7YQeSf/pHDY/lv4UQjp6LEEf93UckTFf9bfNwmMoQuNUrMiw==" saltValue="BAQ+2cfgW2Ux+Vq9twqQwA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1" manualBreakCount="1">
    <brk id="1613" max="7" man="1"/>
  </rowBreaks>
  <colBreaks count="1" manualBreakCount="1">
    <brk id="8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L1789"/>
  <sheetViews>
    <sheetView view="pageBreakPreview" topLeftCell="A8" zoomScaleNormal="100" zoomScaleSheetLayoutView="100" workbookViewId="0">
      <selection activeCell="F1507" sqref="F1507"/>
    </sheetView>
  </sheetViews>
  <sheetFormatPr defaultRowHeight="15" x14ac:dyDescent="0.25"/>
  <cols>
    <col min="1" max="2" width="6.140625" customWidth="1"/>
    <col min="3" max="3" width="5.85546875" customWidth="1"/>
    <col min="4" max="4" width="7" bestFit="1" customWidth="1"/>
    <col min="5" max="5" width="10.7109375" customWidth="1"/>
    <col min="6" max="6" width="56.42578125" customWidth="1"/>
    <col min="7" max="7" width="6.5703125" customWidth="1"/>
    <col min="8" max="8" width="19.28515625" bestFit="1" customWidth="1"/>
    <col min="12" max="12" width="48.42578125" customWidth="1"/>
  </cols>
  <sheetData>
    <row r="1" spans="1:9" ht="17.25" x14ac:dyDescent="0.3">
      <c r="A1" s="513" t="s">
        <v>816</v>
      </c>
      <c r="B1" s="513"/>
      <c r="C1" s="513"/>
      <c r="D1" s="513"/>
      <c r="E1" s="513"/>
      <c r="F1" s="513"/>
      <c r="G1" s="513"/>
      <c r="H1" s="513"/>
    </row>
    <row r="2" spans="1:9" ht="17.25" x14ac:dyDescent="0.3">
      <c r="A2" s="1"/>
      <c r="B2" s="1"/>
      <c r="C2" s="1"/>
      <c r="D2" s="1"/>
      <c r="E2" s="1"/>
      <c r="F2" s="1"/>
      <c r="G2" s="1"/>
      <c r="H2" s="1"/>
      <c r="I2" s="259"/>
    </row>
    <row r="3" spans="1:9" ht="46.5" customHeight="1" x14ac:dyDescent="0.25">
      <c r="A3" s="514" t="s">
        <v>703</v>
      </c>
      <c r="B3" s="514"/>
      <c r="C3" s="514"/>
      <c r="D3" s="514"/>
      <c r="E3" s="514"/>
      <c r="F3" s="514"/>
      <c r="G3" s="514"/>
      <c r="H3" s="514"/>
    </row>
    <row r="4" spans="1:9" ht="33" customHeight="1" x14ac:dyDescent="0.25">
      <c r="A4" s="521" t="s">
        <v>830</v>
      </c>
      <c r="B4" s="521"/>
      <c r="C4" s="521"/>
      <c r="D4" s="521"/>
      <c r="E4" s="521"/>
      <c r="F4" s="521"/>
      <c r="G4" s="521"/>
      <c r="H4" s="521"/>
    </row>
    <row r="5" spans="1:9" ht="15.6" customHeight="1" x14ac:dyDescent="0.25">
      <c r="A5" s="331"/>
      <c r="B5" s="331"/>
      <c r="C5" s="331"/>
      <c r="D5" s="331"/>
      <c r="E5" s="331"/>
      <c r="F5" s="331"/>
      <c r="G5" s="331"/>
      <c r="H5" s="331"/>
    </row>
    <row r="6" spans="1:9" ht="16.5" x14ac:dyDescent="0.3">
      <c r="H6" s="332" t="s">
        <v>817</v>
      </c>
    </row>
    <row r="7" spans="1:9" ht="103.5" customHeight="1" x14ac:dyDescent="0.25">
      <c r="A7" s="515" t="s">
        <v>0</v>
      </c>
      <c r="B7" s="515"/>
      <c r="C7" s="515"/>
      <c r="D7" s="516" t="s">
        <v>1</v>
      </c>
      <c r="E7" s="517"/>
      <c r="F7" s="515" t="s">
        <v>2</v>
      </c>
      <c r="G7" s="518" t="s">
        <v>3</v>
      </c>
      <c r="H7" s="520" t="s">
        <v>4</v>
      </c>
    </row>
    <row r="8" spans="1:9" ht="53.25" x14ac:dyDescent="0.25">
      <c r="A8" s="4" t="s">
        <v>5</v>
      </c>
      <c r="B8" s="4" t="s">
        <v>6</v>
      </c>
      <c r="C8" s="4" t="s">
        <v>7</v>
      </c>
      <c r="D8" s="4" t="s">
        <v>8</v>
      </c>
      <c r="E8" s="4" t="s">
        <v>9</v>
      </c>
      <c r="F8" s="515"/>
      <c r="G8" s="519"/>
      <c r="H8" s="520"/>
    </row>
    <row r="9" spans="1:9" ht="17.25" x14ac:dyDescent="0.25">
      <c r="A9" s="4"/>
      <c r="B9" s="4"/>
      <c r="C9" s="4"/>
      <c r="D9" s="4"/>
      <c r="E9" s="4"/>
      <c r="F9" s="6" t="s">
        <v>10</v>
      </c>
      <c r="G9" s="5"/>
      <c r="H9" s="450">
        <f>+H10+H172+H234+H739+H922+H1045+H1069+H1286+H1507+H1770</f>
        <v>2816221.3999999994</v>
      </c>
    </row>
    <row r="10" spans="1:9" ht="34.5" x14ac:dyDescent="0.25">
      <c r="A10" s="8" t="s">
        <v>11</v>
      </c>
      <c r="B10" s="8"/>
      <c r="C10" s="8"/>
      <c r="D10" s="4"/>
      <c r="E10" s="4"/>
      <c r="F10" s="6" t="s">
        <v>12</v>
      </c>
      <c r="G10" s="5"/>
      <c r="H10" s="450">
        <f>+H12+H92+H115++H143</f>
        <v>552256.19999999984</v>
      </c>
    </row>
    <row r="11" spans="1:9" ht="17.25" x14ac:dyDescent="0.25">
      <c r="A11" s="8"/>
      <c r="B11" s="8"/>
      <c r="C11" s="8"/>
      <c r="D11" s="4"/>
      <c r="E11" s="4"/>
      <c r="F11" s="2" t="s">
        <v>13</v>
      </c>
      <c r="G11" s="5"/>
      <c r="H11" s="455"/>
    </row>
    <row r="12" spans="1:9" ht="69" x14ac:dyDescent="0.25">
      <c r="A12" s="8"/>
      <c r="B12" s="8" t="s">
        <v>11</v>
      </c>
      <c r="C12" s="8"/>
      <c r="D12" s="4"/>
      <c r="E12" s="4"/>
      <c r="F12" s="6" t="s">
        <v>14</v>
      </c>
      <c r="G12" s="5"/>
      <c r="H12" s="450">
        <f>+H14+H72</f>
        <v>542156.19999999984</v>
      </c>
    </row>
    <row r="13" spans="1:9" ht="17.25" x14ac:dyDescent="0.25">
      <c r="A13" s="8"/>
      <c r="B13" s="8"/>
      <c r="C13" s="8"/>
      <c r="D13" s="4"/>
      <c r="E13" s="4"/>
      <c r="F13" s="2" t="s">
        <v>13</v>
      </c>
      <c r="G13" s="5"/>
      <c r="H13" s="455"/>
    </row>
    <row r="14" spans="1:9" ht="34.5" x14ac:dyDescent="0.25">
      <c r="A14" s="8"/>
      <c r="B14" s="8"/>
      <c r="C14" s="8" t="s">
        <v>11</v>
      </c>
      <c r="D14" s="4"/>
      <c r="E14" s="4"/>
      <c r="F14" s="6" t="s">
        <v>15</v>
      </c>
      <c r="G14" s="5"/>
      <c r="H14" s="450">
        <f>+H17</f>
        <v>542156.19999999984</v>
      </c>
    </row>
    <row r="15" spans="1:9" ht="18" thickBot="1" x14ac:dyDescent="0.3">
      <c r="A15" s="8"/>
      <c r="B15" s="8"/>
      <c r="C15" s="8"/>
      <c r="D15" s="4"/>
      <c r="E15" s="4"/>
      <c r="F15" s="9" t="s">
        <v>13</v>
      </c>
      <c r="G15" s="10"/>
      <c r="H15" s="11"/>
    </row>
    <row r="16" spans="1:9" ht="17.25" x14ac:dyDescent="0.25">
      <c r="A16" s="8"/>
      <c r="B16" s="8"/>
      <c r="C16" s="8"/>
      <c r="D16" s="4"/>
      <c r="E16" s="12"/>
      <c r="F16" s="13" t="s">
        <v>16</v>
      </c>
      <c r="G16" s="14"/>
      <c r="H16" s="15"/>
    </row>
    <row r="17" spans="1:11" ht="34.5" x14ac:dyDescent="0.25">
      <c r="A17" s="8"/>
      <c r="B17" s="8"/>
      <c r="C17" s="8"/>
      <c r="D17" s="8" t="s">
        <v>17</v>
      </c>
      <c r="E17" s="12"/>
      <c r="F17" s="17" t="s">
        <v>18</v>
      </c>
      <c r="G17" s="5"/>
      <c r="H17" s="18">
        <f>+H23+H57+H66</f>
        <v>542156.19999999984</v>
      </c>
    </row>
    <row r="18" spans="1:11" ht="17.25" x14ac:dyDescent="0.25">
      <c r="A18" s="8"/>
      <c r="B18" s="8"/>
      <c r="C18" s="8"/>
      <c r="D18" s="4"/>
      <c r="E18" s="12"/>
      <c r="F18" s="19" t="s">
        <v>19</v>
      </c>
      <c r="G18" s="5"/>
      <c r="H18" s="3"/>
    </row>
    <row r="19" spans="1:11" ht="51.75" x14ac:dyDescent="0.25">
      <c r="A19" s="8"/>
      <c r="B19" s="8"/>
      <c r="C19" s="8"/>
      <c r="D19" s="4"/>
      <c r="E19" s="12"/>
      <c r="F19" s="21" t="s">
        <v>20</v>
      </c>
      <c r="G19" s="5"/>
      <c r="H19" s="3"/>
    </row>
    <row r="20" spans="1:11" ht="17.25" x14ac:dyDescent="0.25">
      <c r="A20" s="8"/>
      <c r="B20" s="8"/>
      <c r="C20" s="8"/>
      <c r="D20" s="4"/>
      <c r="E20" s="12"/>
      <c r="F20" s="19" t="s">
        <v>21</v>
      </c>
      <c r="G20" s="5"/>
      <c r="H20" s="3"/>
    </row>
    <row r="21" spans="1:11" ht="35.25" thickBot="1" x14ac:dyDescent="0.3">
      <c r="A21" s="8"/>
      <c r="B21" s="8"/>
      <c r="C21" s="8"/>
      <c r="D21" s="4"/>
      <c r="E21" s="12"/>
      <c r="F21" s="22" t="s">
        <v>22</v>
      </c>
      <c r="G21" s="23"/>
      <c r="H21" s="24"/>
    </row>
    <row r="22" spans="1:11" ht="17.25" x14ac:dyDescent="0.25">
      <c r="A22" s="8"/>
      <c r="B22" s="8"/>
      <c r="C22" s="8"/>
      <c r="D22" s="4"/>
      <c r="E22" s="12"/>
      <c r="F22" s="13" t="s">
        <v>23</v>
      </c>
      <c r="G22" s="14"/>
      <c r="H22" s="15"/>
    </row>
    <row r="23" spans="1:11" ht="51.75" x14ac:dyDescent="0.25">
      <c r="A23" s="8"/>
      <c r="B23" s="8"/>
      <c r="C23" s="8"/>
      <c r="D23" s="4"/>
      <c r="E23" s="25">
        <v>50001</v>
      </c>
      <c r="F23" s="26" t="s">
        <v>24</v>
      </c>
      <c r="G23" s="3"/>
      <c r="H23" s="450">
        <f>SUM(H27:H55)</f>
        <v>531856.49999999988</v>
      </c>
    </row>
    <row r="24" spans="1:11" ht="17.25" x14ac:dyDescent="0.25">
      <c r="A24" s="8"/>
      <c r="B24" s="8"/>
      <c r="C24" s="8"/>
      <c r="D24" s="4"/>
      <c r="E24" s="25"/>
      <c r="F24" s="19" t="s">
        <v>25</v>
      </c>
      <c r="G24" s="5"/>
      <c r="H24" s="3"/>
    </row>
    <row r="25" spans="1:11" ht="34.5" x14ac:dyDescent="0.25">
      <c r="A25" s="8"/>
      <c r="B25" s="8"/>
      <c r="C25" s="8"/>
      <c r="D25" s="4"/>
      <c r="E25" s="25"/>
      <c r="F25" s="21" t="s">
        <v>26</v>
      </c>
      <c r="G25" s="5"/>
      <c r="H25" s="3"/>
    </row>
    <row r="26" spans="1:11" ht="33" x14ac:dyDescent="0.25">
      <c r="A26" s="8"/>
      <c r="B26" s="8"/>
      <c r="C26" s="8"/>
      <c r="D26" s="4"/>
      <c r="E26" s="25"/>
      <c r="F26" s="27" t="s">
        <v>27</v>
      </c>
      <c r="G26" s="5"/>
      <c r="H26" s="3"/>
      <c r="K26" t="s">
        <v>28</v>
      </c>
    </row>
    <row r="27" spans="1:11" ht="17.25" x14ac:dyDescent="0.25">
      <c r="A27" s="8"/>
      <c r="B27" s="8"/>
      <c r="C27" s="8"/>
      <c r="D27" s="4"/>
      <c r="E27" s="25"/>
      <c r="F27" s="28" t="s">
        <v>29</v>
      </c>
      <c r="G27" s="29">
        <v>4111</v>
      </c>
      <c r="H27" s="30">
        <v>433313.4</v>
      </c>
    </row>
    <row r="28" spans="1:11" ht="33" x14ac:dyDescent="0.25">
      <c r="A28" s="8"/>
      <c r="B28" s="8"/>
      <c r="C28" s="8"/>
      <c r="D28" s="4"/>
      <c r="E28" s="25"/>
      <c r="F28" s="28" t="s">
        <v>30</v>
      </c>
      <c r="G28" s="29">
        <v>4112</v>
      </c>
      <c r="H28" s="30">
        <v>34665.1</v>
      </c>
    </row>
    <row r="29" spans="1:11" ht="17.25" x14ac:dyDescent="0.25">
      <c r="A29" s="8"/>
      <c r="B29" s="8"/>
      <c r="C29" s="8"/>
      <c r="D29" s="4"/>
      <c r="E29" s="25"/>
      <c r="F29" s="32" t="s">
        <v>31</v>
      </c>
      <c r="G29" s="29" t="s">
        <v>32</v>
      </c>
      <c r="H29" s="30">
        <v>18432.599999999999</v>
      </c>
    </row>
    <row r="30" spans="1:11" ht="17.25" x14ac:dyDescent="0.25">
      <c r="A30" s="8"/>
      <c r="B30" s="8"/>
      <c r="C30" s="8"/>
      <c r="D30" s="4"/>
      <c r="E30" s="25"/>
      <c r="F30" s="33" t="s">
        <v>33</v>
      </c>
      <c r="G30" s="29" t="s">
        <v>34</v>
      </c>
      <c r="H30" s="30">
        <v>1760.6</v>
      </c>
    </row>
    <row r="31" spans="1:11" ht="17.25" x14ac:dyDescent="0.25">
      <c r="A31" s="8"/>
      <c r="B31" s="8"/>
      <c r="C31" s="8"/>
      <c r="D31" s="4"/>
      <c r="E31" s="25"/>
      <c r="F31" s="33" t="s">
        <v>35</v>
      </c>
      <c r="G31" s="29" t="s">
        <v>36</v>
      </c>
      <c r="H31" s="30">
        <v>10366.799999999999</v>
      </c>
    </row>
    <row r="32" spans="1:11" ht="17.25" x14ac:dyDescent="0.25">
      <c r="A32" s="8"/>
      <c r="B32" s="8"/>
      <c r="C32" s="8"/>
      <c r="D32" s="4"/>
      <c r="E32" s="25"/>
      <c r="F32" s="32" t="s">
        <v>37</v>
      </c>
      <c r="G32" s="29" t="s">
        <v>38</v>
      </c>
      <c r="H32" s="30">
        <v>460</v>
      </c>
    </row>
    <row r="33" spans="1:8" ht="17.25" hidden="1" x14ac:dyDescent="0.25">
      <c r="A33" s="8"/>
      <c r="B33" s="8"/>
      <c r="C33" s="8"/>
      <c r="D33" s="4"/>
      <c r="E33" s="25"/>
      <c r="F33" s="32" t="s">
        <v>39</v>
      </c>
      <c r="G33" s="29" t="s">
        <v>40</v>
      </c>
      <c r="H33" s="30"/>
    </row>
    <row r="34" spans="1:8" ht="17.25" hidden="1" x14ac:dyDescent="0.25">
      <c r="A34" s="8"/>
      <c r="B34" s="8"/>
      <c r="C34" s="8"/>
      <c r="D34" s="4"/>
      <c r="E34" s="25"/>
      <c r="F34" s="32" t="s">
        <v>41</v>
      </c>
      <c r="G34" s="29" t="s">
        <v>42</v>
      </c>
      <c r="H34" s="30"/>
    </row>
    <row r="35" spans="1:8" ht="17.25" x14ac:dyDescent="0.25">
      <c r="A35" s="8"/>
      <c r="B35" s="8"/>
      <c r="C35" s="8"/>
      <c r="D35" s="4"/>
      <c r="E35" s="25"/>
      <c r="F35" s="32" t="s">
        <v>43</v>
      </c>
      <c r="G35" s="29" t="s">
        <v>44</v>
      </c>
      <c r="H35" s="30">
        <v>1000</v>
      </c>
    </row>
    <row r="36" spans="1:8" ht="17.25" x14ac:dyDescent="0.25">
      <c r="A36" s="8"/>
      <c r="B36" s="8"/>
      <c r="C36" s="8"/>
      <c r="D36" s="4"/>
      <c r="E36" s="25"/>
      <c r="F36" s="32" t="s">
        <v>45</v>
      </c>
      <c r="G36" s="29" t="s">
        <v>46</v>
      </c>
      <c r="H36" s="30">
        <v>600</v>
      </c>
    </row>
    <row r="37" spans="1:8" ht="17.25" hidden="1" x14ac:dyDescent="0.25">
      <c r="A37" s="8"/>
      <c r="B37" s="8"/>
      <c r="C37" s="8"/>
      <c r="D37" s="4"/>
      <c r="E37" s="25"/>
      <c r="F37" s="32" t="s">
        <v>47</v>
      </c>
      <c r="G37" s="29" t="s">
        <v>48</v>
      </c>
      <c r="H37" s="30"/>
    </row>
    <row r="38" spans="1:8" ht="33" hidden="1" x14ac:dyDescent="0.25">
      <c r="A38" s="8"/>
      <c r="B38" s="8"/>
      <c r="C38" s="8"/>
      <c r="D38" s="4"/>
      <c r="E38" s="25"/>
      <c r="F38" s="32" t="s">
        <v>49</v>
      </c>
      <c r="G38" s="29" t="s">
        <v>50</v>
      </c>
      <c r="H38" s="30"/>
    </row>
    <row r="39" spans="1:8" ht="17.25" x14ac:dyDescent="0.25">
      <c r="A39" s="8"/>
      <c r="B39" s="8"/>
      <c r="C39" s="8"/>
      <c r="D39" s="4"/>
      <c r="E39" s="25"/>
      <c r="F39" s="32" t="s">
        <v>51</v>
      </c>
      <c r="G39" s="29" t="s">
        <v>52</v>
      </c>
      <c r="H39" s="30">
        <v>400</v>
      </c>
    </row>
    <row r="40" spans="1:8" ht="17.25" hidden="1" x14ac:dyDescent="0.25">
      <c r="A40" s="8"/>
      <c r="B40" s="8"/>
      <c r="C40" s="8"/>
      <c r="D40" s="4"/>
      <c r="E40" s="25"/>
      <c r="F40" s="32" t="s">
        <v>53</v>
      </c>
      <c r="G40" s="29" t="s">
        <v>54</v>
      </c>
      <c r="H40" s="30"/>
    </row>
    <row r="41" spans="1:8" ht="17.25" x14ac:dyDescent="0.25">
      <c r="A41" s="8"/>
      <c r="B41" s="8"/>
      <c r="C41" s="8"/>
      <c r="D41" s="4"/>
      <c r="E41" s="25"/>
      <c r="F41" s="32" t="s">
        <v>55</v>
      </c>
      <c r="G41" s="29" t="s">
        <v>56</v>
      </c>
      <c r="H41" s="30">
        <v>1000</v>
      </c>
    </row>
    <row r="42" spans="1:8" ht="17.25" x14ac:dyDescent="0.25">
      <c r="A42" s="8"/>
      <c r="B42" s="8"/>
      <c r="C42" s="8"/>
      <c r="D42" s="4"/>
      <c r="E42" s="25"/>
      <c r="F42" s="32" t="s">
        <v>57</v>
      </c>
      <c r="G42" s="29" t="s">
        <v>58</v>
      </c>
      <c r="H42" s="30">
        <v>4000</v>
      </c>
    </row>
    <row r="43" spans="1:8" ht="17.25" x14ac:dyDescent="0.25">
      <c r="A43" s="8"/>
      <c r="B43" s="8"/>
      <c r="C43" s="8"/>
      <c r="D43" s="4"/>
      <c r="E43" s="25"/>
      <c r="F43" s="32" t="s">
        <v>59</v>
      </c>
      <c r="G43" s="29" t="s">
        <v>60</v>
      </c>
      <c r="H43" s="30">
        <v>641</v>
      </c>
    </row>
    <row r="44" spans="1:8" ht="33" hidden="1" x14ac:dyDescent="0.25">
      <c r="A44" s="8"/>
      <c r="B44" s="8"/>
      <c r="C44" s="8"/>
      <c r="D44" s="4"/>
      <c r="E44" s="25"/>
      <c r="F44" s="33" t="s">
        <v>61</v>
      </c>
      <c r="G44" s="29" t="s">
        <v>62</v>
      </c>
      <c r="H44" s="30"/>
    </row>
    <row r="45" spans="1:8" ht="33" x14ac:dyDescent="0.25">
      <c r="A45" s="8"/>
      <c r="B45" s="8"/>
      <c r="C45" s="8"/>
      <c r="D45" s="4"/>
      <c r="E45" s="25"/>
      <c r="F45" s="32" t="s">
        <v>63</v>
      </c>
      <c r="G45" s="29" t="s">
        <v>64</v>
      </c>
      <c r="H45" s="30">
        <v>4320</v>
      </c>
    </row>
    <row r="46" spans="1:8" ht="17.25" x14ac:dyDescent="0.25">
      <c r="A46" s="8"/>
      <c r="B46" s="8"/>
      <c r="C46" s="8"/>
      <c r="D46" s="4"/>
      <c r="E46" s="25"/>
      <c r="F46" s="33" t="s">
        <v>65</v>
      </c>
      <c r="G46" s="29" t="s">
        <v>66</v>
      </c>
      <c r="H46" s="30">
        <v>2704.8</v>
      </c>
    </row>
    <row r="47" spans="1:8" ht="17.25" x14ac:dyDescent="0.25">
      <c r="A47" s="8"/>
      <c r="B47" s="8"/>
      <c r="C47" s="8"/>
      <c r="D47" s="4"/>
      <c r="E47" s="25"/>
      <c r="F47" s="34" t="s">
        <v>67</v>
      </c>
      <c r="G47" s="29" t="s">
        <v>68</v>
      </c>
      <c r="H47" s="30">
        <v>11280</v>
      </c>
    </row>
    <row r="48" spans="1:8" ht="17.25" x14ac:dyDescent="0.25">
      <c r="A48" s="8"/>
      <c r="B48" s="8"/>
      <c r="C48" s="8"/>
      <c r="D48" s="4"/>
      <c r="E48" s="25"/>
      <c r="F48" s="34" t="s">
        <v>69</v>
      </c>
      <c r="G48" s="29" t="s">
        <v>70</v>
      </c>
      <c r="H48" s="30">
        <v>4254.2</v>
      </c>
    </row>
    <row r="49" spans="1:8" ht="17.25" x14ac:dyDescent="0.25">
      <c r="A49" s="8"/>
      <c r="B49" s="8"/>
      <c r="C49" s="8"/>
      <c r="D49" s="4"/>
      <c r="E49" s="25"/>
      <c r="F49" s="34" t="s">
        <v>71</v>
      </c>
      <c r="G49" s="29" t="s">
        <v>72</v>
      </c>
      <c r="H49" s="30">
        <v>250</v>
      </c>
    </row>
    <row r="50" spans="1:8" ht="33" hidden="1" x14ac:dyDescent="0.25">
      <c r="A50" s="8"/>
      <c r="B50" s="8"/>
      <c r="C50" s="8"/>
      <c r="D50" s="4"/>
      <c r="E50" s="25"/>
      <c r="F50" s="32" t="s">
        <v>73</v>
      </c>
      <c r="G50" s="29" t="s">
        <v>74</v>
      </c>
      <c r="H50" s="30"/>
    </row>
    <row r="51" spans="1:8" ht="33" hidden="1" x14ac:dyDescent="0.25">
      <c r="A51" s="8"/>
      <c r="B51" s="8"/>
      <c r="C51" s="8"/>
      <c r="D51" s="4"/>
      <c r="E51" s="25"/>
      <c r="F51" s="34" t="s">
        <v>75</v>
      </c>
      <c r="G51" s="29" t="s">
        <v>76</v>
      </c>
      <c r="H51" s="30"/>
    </row>
    <row r="52" spans="1:8" ht="17.25" hidden="1" x14ac:dyDescent="0.25">
      <c r="A52" s="8"/>
      <c r="B52" s="8"/>
      <c r="C52" s="8"/>
      <c r="D52" s="4"/>
      <c r="E52" s="25"/>
      <c r="F52" s="32" t="s">
        <v>77</v>
      </c>
      <c r="G52" s="29" t="s">
        <v>78</v>
      </c>
      <c r="H52" s="30"/>
    </row>
    <row r="53" spans="1:8" ht="33" hidden="1" x14ac:dyDescent="0.25">
      <c r="A53" s="8"/>
      <c r="B53" s="8"/>
      <c r="C53" s="8"/>
      <c r="D53" s="4"/>
      <c r="E53" s="25"/>
      <c r="F53" s="33" t="s">
        <v>79</v>
      </c>
      <c r="G53" s="29" t="s">
        <v>80</v>
      </c>
      <c r="H53" s="30"/>
    </row>
    <row r="54" spans="1:8" ht="17.25" x14ac:dyDescent="0.25">
      <c r="A54" s="8"/>
      <c r="B54" s="8"/>
      <c r="C54" s="8"/>
      <c r="D54" s="4"/>
      <c r="E54" s="25"/>
      <c r="F54" s="32" t="s">
        <v>81</v>
      </c>
      <c r="G54" s="29" t="s">
        <v>82</v>
      </c>
      <c r="H54" s="30">
        <v>408</v>
      </c>
    </row>
    <row r="55" spans="1:8" ht="18" thickBot="1" x14ac:dyDescent="0.3">
      <c r="A55" s="8"/>
      <c r="B55" s="8"/>
      <c r="C55" s="8"/>
      <c r="D55" s="4"/>
      <c r="E55" s="25"/>
      <c r="F55" s="35" t="s">
        <v>83</v>
      </c>
      <c r="G55" s="36" t="s">
        <v>84</v>
      </c>
      <c r="H55" s="37">
        <v>2000</v>
      </c>
    </row>
    <row r="56" spans="1:8" ht="17.25" x14ac:dyDescent="0.25">
      <c r="A56" s="8"/>
      <c r="B56" s="8"/>
      <c r="C56" s="8"/>
      <c r="D56" s="4"/>
      <c r="E56" s="57"/>
      <c r="F56" s="13" t="s">
        <v>23</v>
      </c>
      <c r="G56" s="14"/>
      <c r="H56" s="16"/>
    </row>
    <row r="57" spans="1:8" ht="51.75" x14ac:dyDescent="0.25">
      <c r="A57" s="8"/>
      <c r="B57" s="8"/>
      <c r="C57" s="8"/>
      <c r="D57" s="4"/>
      <c r="E57" s="252">
        <v>70001</v>
      </c>
      <c r="F57" s="26" t="s">
        <v>85</v>
      </c>
      <c r="G57" s="39"/>
      <c r="H57" s="479">
        <f>+H62+H63+H64</f>
        <v>10299.700000000001</v>
      </c>
    </row>
    <row r="58" spans="1:8" ht="17.25" x14ac:dyDescent="0.25">
      <c r="A58" s="8"/>
      <c r="B58" s="8"/>
      <c r="C58" s="8"/>
      <c r="D58" s="4"/>
      <c r="E58" s="57"/>
      <c r="F58" s="19" t="s">
        <v>25</v>
      </c>
      <c r="G58" s="39"/>
      <c r="H58" s="20"/>
    </row>
    <row r="59" spans="1:8" ht="51.75" x14ac:dyDescent="0.25">
      <c r="A59" s="8"/>
      <c r="B59" s="8"/>
      <c r="C59" s="8"/>
      <c r="D59" s="4"/>
      <c r="E59" s="57"/>
      <c r="F59" s="41" t="s">
        <v>715</v>
      </c>
      <c r="G59" s="39"/>
      <c r="H59" s="20"/>
    </row>
    <row r="60" spans="1:8" ht="33" x14ac:dyDescent="0.25">
      <c r="A60" s="8"/>
      <c r="B60" s="8"/>
      <c r="C60" s="8"/>
      <c r="D60" s="4"/>
      <c r="E60" s="57"/>
      <c r="F60" s="42" t="s">
        <v>27</v>
      </c>
      <c r="G60" s="43"/>
      <c r="H60" s="44"/>
    </row>
    <row r="61" spans="1:8" ht="17.25" hidden="1" x14ac:dyDescent="0.25">
      <c r="A61" s="8"/>
      <c r="B61" s="8"/>
      <c r="C61" s="8"/>
      <c r="D61" s="4"/>
      <c r="E61" s="57"/>
      <c r="F61" s="42" t="s">
        <v>340</v>
      </c>
      <c r="G61" s="29">
        <v>5121</v>
      </c>
      <c r="H61" s="44"/>
    </row>
    <row r="62" spans="1:8" ht="17.25" x14ac:dyDescent="0.25">
      <c r="A62" s="8"/>
      <c r="B62" s="8"/>
      <c r="C62" s="8"/>
      <c r="D62" s="4"/>
      <c r="E62" s="57"/>
      <c r="F62" s="34" t="s">
        <v>86</v>
      </c>
      <c r="G62" s="29">
        <v>5122</v>
      </c>
      <c r="H62" s="31">
        <v>8514.7000000000007</v>
      </c>
    </row>
    <row r="63" spans="1:8" ht="18" thickBot="1" x14ac:dyDescent="0.3">
      <c r="A63" s="8"/>
      <c r="B63" s="8"/>
      <c r="C63" s="8"/>
      <c r="D63" s="4"/>
      <c r="E63" s="57"/>
      <c r="F63" s="45" t="s">
        <v>87</v>
      </c>
      <c r="G63" s="46">
        <v>5129</v>
      </c>
      <c r="H63" s="48">
        <v>1785</v>
      </c>
    </row>
    <row r="64" spans="1:8" ht="18" hidden="1" thickBot="1" x14ac:dyDescent="0.3">
      <c r="A64" s="8"/>
      <c r="B64" s="8"/>
      <c r="C64" s="8"/>
      <c r="D64" s="4"/>
      <c r="E64" s="57"/>
      <c r="F64" s="393" t="s">
        <v>88</v>
      </c>
      <c r="G64" s="272">
        <v>5132</v>
      </c>
      <c r="H64" s="54"/>
    </row>
    <row r="65" spans="1:8" ht="17.25" hidden="1" x14ac:dyDescent="0.25">
      <c r="A65" s="8"/>
      <c r="B65" s="8"/>
      <c r="C65" s="8"/>
      <c r="D65" s="4"/>
      <c r="E65" s="25"/>
      <c r="F65" s="49" t="s">
        <v>23</v>
      </c>
      <c r="G65" s="5"/>
      <c r="H65" s="50"/>
    </row>
    <row r="66" spans="1:8" ht="34.5" hidden="1" x14ac:dyDescent="0.25">
      <c r="A66" s="8"/>
      <c r="B66" s="8"/>
      <c r="C66" s="8"/>
      <c r="D66" s="4"/>
      <c r="E66" s="38">
        <v>70002</v>
      </c>
      <c r="F66" s="26" t="s">
        <v>89</v>
      </c>
      <c r="G66" s="39"/>
      <c r="H66" s="7">
        <f>+H70+H71</f>
        <v>0</v>
      </c>
    </row>
    <row r="67" spans="1:8" ht="17.25" hidden="1" x14ac:dyDescent="0.25">
      <c r="A67" s="8"/>
      <c r="B67" s="8"/>
      <c r="C67" s="8"/>
      <c r="D67" s="4"/>
      <c r="E67" s="25"/>
      <c r="F67" s="19" t="s">
        <v>25</v>
      </c>
      <c r="G67" s="39"/>
      <c r="H67" s="3"/>
    </row>
    <row r="68" spans="1:8" ht="34.5" hidden="1" x14ac:dyDescent="0.25">
      <c r="A68" s="8"/>
      <c r="B68" s="8"/>
      <c r="C68" s="8"/>
      <c r="D68" s="4"/>
      <c r="E68" s="25"/>
      <c r="F68" s="21" t="s">
        <v>90</v>
      </c>
      <c r="G68" s="39"/>
      <c r="H68" s="7"/>
    </row>
    <row r="69" spans="1:8" ht="33" hidden="1" x14ac:dyDescent="0.25">
      <c r="A69" s="8"/>
      <c r="B69" s="8"/>
      <c r="C69" s="8"/>
      <c r="D69" s="4"/>
      <c r="E69" s="25"/>
      <c r="F69" s="27" t="s">
        <v>27</v>
      </c>
      <c r="G69" s="39"/>
      <c r="H69" s="3"/>
    </row>
    <row r="70" spans="1:8" ht="17.25" hidden="1" x14ac:dyDescent="0.25">
      <c r="A70" s="8"/>
      <c r="B70" s="8"/>
      <c r="C70" s="8"/>
      <c r="D70" s="4"/>
      <c r="E70" s="25"/>
      <c r="F70" s="34" t="s">
        <v>91</v>
      </c>
      <c r="G70" s="51">
        <v>5112</v>
      </c>
      <c r="H70" s="30"/>
    </row>
    <row r="71" spans="1:8" ht="18" hidden="1" thickBot="1" x14ac:dyDescent="0.3">
      <c r="A71" s="8"/>
      <c r="B71" s="8"/>
      <c r="C71" s="8"/>
      <c r="D71" s="4"/>
      <c r="E71" s="25"/>
      <c r="F71" s="45" t="s">
        <v>92</v>
      </c>
      <c r="G71" s="52">
        <v>5113</v>
      </c>
      <c r="H71" s="53"/>
    </row>
    <row r="72" spans="1:8" ht="18.75" hidden="1" customHeight="1" x14ac:dyDescent="0.25">
      <c r="A72" s="8"/>
      <c r="B72" s="8"/>
      <c r="C72" s="8" t="s">
        <v>93</v>
      </c>
      <c r="D72" s="4"/>
      <c r="E72" s="25"/>
      <c r="F72" s="55" t="s">
        <v>94</v>
      </c>
      <c r="G72" s="14"/>
      <c r="H72" s="56">
        <f>+H75</f>
        <v>0</v>
      </c>
    </row>
    <row r="73" spans="1:8" ht="17.25" hidden="1" x14ac:dyDescent="0.25">
      <c r="A73" s="8"/>
      <c r="B73" s="8"/>
      <c r="C73" s="8"/>
      <c r="D73" s="4"/>
      <c r="E73" s="57"/>
      <c r="F73" s="9" t="s">
        <v>13</v>
      </c>
      <c r="G73" s="5"/>
      <c r="H73" s="58"/>
    </row>
    <row r="74" spans="1:8" ht="17.25" hidden="1" x14ac:dyDescent="0.25">
      <c r="A74" s="8"/>
      <c r="B74" s="8"/>
      <c r="C74" s="8"/>
      <c r="D74" s="4"/>
      <c r="E74" s="25"/>
      <c r="F74" s="19" t="s">
        <v>16</v>
      </c>
      <c r="G74" s="5"/>
      <c r="H74" s="3"/>
    </row>
    <row r="75" spans="1:8" ht="36.75" hidden="1" customHeight="1" x14ac:dyDescent="0.25">
      <c r="A75" s="8"/>
      <c r="B75" s="8"/>
      <c r="C75" s="8"/>
      <c r="D75" s="8" t="s">
        <v>95</v>
      </c>
      <c r="E75" s="25"/>
      <c r="F75" s="17" t="s">
        <v>96</v>
      </c>
      <c r="G75" s="5"/>
      <c r="H75" s="59">
        <f>+H81+H87</f>
        <v>0</v>
      </c>
    </row>
    <row r="76" spans="1:8" ht="17.25" hidden="1" x14ac:dyDescent="0.25">
      <c r="A76" s="8"/>
      <c r="B76" s="8"/>
      <c r="C76" s="8"/>
      <c r="D76" s="4"/>
      <c r="E76" s="25"/>
      <c r="F76" s="19" t="s">
        <v>19</v>
      </c>
      <c r="G76" s="5"/>
      <c r="H76" s="3"/>
    </row>
    <row r="77" spans="1:8" ht="34.5" hidden="1" x14ac:dyDescent="0.25">
      <c r="A77" s="8"/>
      <c r="B77" s="8"/>
      <c r="C77" s="8"/>
      <c r="D77" s="4"/>
      <c r="E77" s="25"/>
      <c r="F77" s="21" t="s">
        <v>97</v>
      </c>
      <c r="G77" s="5"/>
      <c r="H77" s="3"/>
    </row>
    <row r="78" spans="1:8" ht="17.25" hidden="1" x14ac:dyDescent="0.25">
      <c r="A78" s="8"/>
      <c r="B78" s="8"/>
      <c r="C78" s="8"/>
      <c r="D78" s="4"/>
      <c r="E78" s="25"/>
      <c r="F78" s="19" t="s">
        <v>21</v>
      </c>
      <c r="G78" s="5"/>
      <c r="H78" s="3"/>
    </row>
    <row r="79" spans="1:8" ht="52.5" hidden="1" thickBot="1" x14ac:dyDescent="0.3">
      <c r="A79" s="8"/>
      <c r="B79" s="8"/>
      <c r="C79" s="8"/>
      <c r="D79" s="4"/>
      <c r="E79" s="25"/>
      <c r="F79" s="60" t="s">
        <v>98</v>
      </c>
      <c r="G79" s="10"/>
      <c r="H79" s="11"/>
    </row>
    <row r="80" spans="1:8" ht="17.25" hidden="1" x14ac:dyDescent="0.25">
      <c r="A80" s="8"/>
      <c r="B80" s="8"/>
      <c r="C80" s="8"/>
      <c r="D80" s="4"/>
      <c r="E80" s="25"/>
      <c r="F80" s="13" t="s">
        <v>23</v>
      </c>
      <c r="G80" s="14"/>
      <c r="H80" s="15"/>
    </row>
    <row r="81" spans="1:8" ht="34.5" hidden="1" x14ac:dyDescent="0.25">
      <c r="A81" s="8"/>
      <c r="B81" s="8"/>
      <c r="C81" s="8"/>
      <c r="D81" s="4"/>
      <c r="E81" s="25">
        <v>50002</v>
      </c>
      <c r="F81" s="26" t="s">
        <v>99</v>
      </c>
      <c r="G81" s="5"/>
      <c r="H81" s="61">
        <f>+H85</f>
        <v>0</v>
      </c>
    </row>
    <row r="82" spans="1:8" ht="17.25" hidden="1" x14ac:dyDescent="0.25">
      <c r="A82" s="8"/>
      <c r="B82" s="8"/>
      <c r="C82" s="8"/>
      <c r="D82" s="4"/>
      <c r="E82" s="25"/>
      <c r="F82" s="19" t="s">
        <v>25</v>
      </c>
      <c r="G82" s="5"/>
      <c r="H82" s="3"/>
    </row>
    <row r="83" spans="1:8" ht="51.75" hidden="1" x14ac:dyDescent="0.25">
      <c r="A83" s="8"/>
      <c r="B83" s="8"/>
      <c r="C83" s="8"/>
      <c r="D83" s="4"/>
      <c r="E83" s="25"/>
      <c r="F83" s="21" t="s">
        <v>100</v>
      </c>
      <c r="G83" s="5"/>
      <c r="H83" s="3"/>
    </row>
    <row r="84" spans="1:8" ht="34.5" hidden="1" x14ac:dyDescent="0.25">
      <c r="A84" s="8"/>
      <c r="B84" s="8"/>
      <c r="C84" s="8"/>
      <c r="D84" s="4"/>
      <c r="E84" s="25"/>
      <c r="F84" s="41" t="s">
        <v>27</v>
      </c>
      <c r="G84" s="5"/>
      <c r="H84" s="3"/>
    </row>
    <row r="85" spans="1:8" ht="18" hidden="1" thickBot="1" x14ac:dyDescent="0.3">
      <c r="A85" s="8"/>
      <c r="B85" s="8"/>
      <c r="C85" s="8"/>
      <c r="D85" s="4"/>
      <c r="E85" s="25"/>
      <c r="F85" s="35" t="s">
        <v>57</v>
      </c>
      <c r="G85" s="63">
        <v>4239</v>
      </c>
      <c r="H85" s="64"/>
    </row>
    <row r="86" spans="1:8" ht="17.25" hidden="1" x14ac:dyDescent="0.25">
      <c r="A86" s="8"/>
      <c r="B86" s="8"/>
      <c r="C86" s="8"/>
      <c r="D86" s="4"/>
      <c r="E86" s="25"/>
      <c r="F86" s="13" t="s">
        <v>23</v>
      </c>
      <c r="G86" s="14"/>
      <c r="H86" s="15"/>
    </row>
    <row r="87" spans="1:8" ht="34.5" hidden="1" x14ac:dyDescent="0.25">
      <c r="A87" s="8"/>
      <c r="B87" s="8"/>
      <c r="C87" s="8"/>
      <c r="D87" s="4"/>
      <c r="E87" s="38">
        <v>50003</v>
      </c>
      <c r="F87" s="26" t="s">
        <v>101</v>
      </c>
      <c r="G87" s="39"/>
      <c r="H87" s="61">
        <f>+H91</f>
        <v>0</v>
      </c>
    </row>
    <row r="88" spans="1:8" ht="17.25" hidden="1" x14ac:dyDescent="0.25">
      <c r="A88" s="8"/>
      <c r="B88" s="8"/>
      <c r="C88" s="8"/>
      <c r="D88" s="4"/>
      <c r="E88" s="25"/>
      <c r="F88" s="19" t="s">
        <v>25</v>
      </c>
      <c r="G88" s="39"/>
      <c r="H88" s="3"/>
    </row>
    <row r="89" spans="1:8" ht="69" hidden="1" x14ac:dyDescent="0.25">
      <c r="A89" s="8"/>
      <c r="B89" s="8"/>
      <c r="C89" s="8"/>
      <c r="D89" s="4"/>
      <c r="E89" s="25"/>
      <c r="F89" s="21" t="s">
        <v>102</v>
      </c>
      <c r="G89" s="39"/>
      <c r="H89" s="3"/>
    </row>
    <row r="90" spans="1:8" ht="33" hidden="1" x14ac:dyDescent="0.25">
      <c r="A90" s="8"/>
      <c r="B90" s="8"/>
      <c r="C90" s="8"/>
      <c r="D90" s="4"/>
      <c r="E90" s="25"/>
      <c r="F90" s="27" t="s">
        <v>27</v>
      </c>
      <c r="G90" s="39"/>
      <c r="H90" s="3"/>
    </row>
    <row r="91" spans="1:8" ht="33.75" hidden="1" thickBot="1" x14ac:dyDescent="0.3">
      <c r="A91" s="8"/>
      <c r="B91" s="8"/>
      <c r="C91" s="8"/>
      <c r="D91" s="4"/>
      <c r="E91" s="25"/>
      <c r="F91" s="65" t="s">
        <v>79</v>
      </c>
      <c r="G91" s="52">
        <v>4819</v>
      </c>
      <c r="H91" s="53"/>
    </row>
    <row r="92" spans="1:8" ht="17.25" hidden="1" x14ac:dyDescent="0.25">
      <c r="A92" s="8"/>
      <c r="B92" s="8" t="s">
        <v>93</v>
      </c>
      <c r="C92" s="8"/>
      <c r="D92" s="4"/>
      <c r="E92" s="25"/>
      <c r="F92" s="66" t="s">
        <v>103</v>
      </c>
      <c r="G92" s="5"/>
      <c r="H92" s="61">
        <f>+H94</f>
        <v>0</v>
      </c>
    </row>
    <row r="93" spans="1:8" ht="17.25" hidden="1" x14ac:dyDescent="0.25">
      <c r="A93" s="8"/>
      <c r="B93" s="8"/>
      <c r="C93" s="8"/>
      <c r="D93" s="4"/>
      <c r="E93" s="25"/>
      <c r="F93" s="2" t="s">
        <v>13</v>
      </c>
      <c r="G93" s="5"/>
      <c r="H93" s="3"/>
    </row>
    <row r="94" spans="1:8" ht="34.5" hidden="1" x14ac:dyDescent="0.25">
      <c r="A94" s="8"/>
      <c r="B94" s="8"/>
      <c r="C94" s="8" t="s">
        <v>11</v>
      </c>
      <c r="D94" s="4"/>
      <c r="E94" s="25"/>
      <c r="F94" s="6" t="s">
        <v>104</v>
      </c>
      <c r="G94" s="5"/>
      <c r="H94" s="61">
        <f>+H97</f>
        <v>0</v>
      </c>
    </row>
    <row r="95" spans="1:8" ht="18" hidden="1" thickBot="1" x14ac:dyDescent="0.3">
      <c r="A95" s="8"/>
      <c r="B95" s="8"/>
      <c r="C95" s="8"/>
      <c r="D95" s="4"/>
      <c r="E95" s="25"/>
      <c r="F95" s="9" t="s">
        <v>13</v>
      </c>
      <c r="G95" s="10"/>
      <c r="H95" s="11"/>
    </row>
    <row r="96" spans="1:8" ht="17.25" hidden="1" x14ac:dyDescent="0.25">
      <c r="A96" s="8"/>
      <c r="B96" s="8"/>
      <c r="C96" s="8"/>
      <c r="D96" s="4"/>
      <c r="E96" s="25"/>
      <c r="F96" s="13" t="s">
        <v>16</v>
      </c>
      <c r="G96" s="14"/>
      <c r="H96" s="15"/>
    </row>
    <row r="97" spans="1:8" ht="34.5" hidden="1" x14ac:dyDescent="0.25">
      <c r="A97" s="8"/>
      <c r="B97" s="8"/>
      <c r="C97" s="8"/>
      <c r="D97" s="8" t="s">
        <v>105</v>
      </c>
      <c r="E97" s="25"/>
      <c r="F97" s="17" t="s">
        <v>106</v>
      </c>
      <c r="G97" s="5"/>
      <c r="H97" s="67">
        <f>+H103</f>
        <v>0</v>
      </c>
    </row>
    <row r="98" spans="1:8" ht="17.25" hidden="1" x14ac:dyDescent="0.25">
      <c r="A98" s="8"/>
      <c r="B98" s="8"/>
      <c r="C98" s="8"/>
      <c r="D98" s="4"/>
      <c r="E98" s="25"/>
      <c r="F98" s="19" t="s">
        <v>19</v>
      </c>
      <c r="G98" s="5"/>
      <c r="H98" s="3"/>
    </row>
    <row r="99" spans="1:8" ht="34.5" hidden="1" x14ac:dyDescent="0.25">
      <c r="A99" s="8"/>
      <c r="B99" s="8"/>
      <c r="C99" s="8"/>
      <c r="D99" s="8"/>
      <c r="E99" s="25"/>
      <c r="F99" s="68" t="s">
        <v>107</v>
      </c>
      <c r="G99" s="5"/>
      <c r="H99" s="3"/>
    </row>
    <row r="100" spans="1:8" ht="17.25" hidden="1" x14ac:dyDescent="0.25">
      <c r="A100" s="8"/>
      <c r="B100" s="8"/>
      <c r="C100" s="8"/>
      <c r="D100" s="8"/>
      <c r="E100" s="25"/>
      <c r="F100" s="69" t="s">
        <v>108</v>
      </c>
      <c r="G100" s="5"/>
      <c r="H100" s="3"/>
    </row>
    <row r="101" spans="1:8" ht="52.5" hidden="1" thickBot="1" x14ac:dyDescent="0.3">
      <c r="A101" s="8"/>
      <c r="B101" s="8"/>
      <c r="C101" s="8"/>
      <c r="D101" s="8"/>
      <c r="E101" s="25"/>
      <c r="F101" s="70" t="s">
        <v>109</v>
      </c>
      <c r="G101" s="10"/>
      <c r="H101" s="11"/>
    </row>
    <row r="102" spans="1:8" ht="17.25" hidden="1" x14ac:dyDescent="0.25">
      <c r="A102" s="8"/>
      <c r="B102" s="8"/>
      <c r="C102" s="8"/>
      <c r="D102" s="8"/>
      <c r="E102" s="25"/>
      <c r="F102" s="13" t="s">
        <v>23</v>
      </c>
      <c r="G102" s="14"/>
      <c r="H102" s="15"/>
    </row>
    <row r="103" spans="1:8" ht="69" hidden="1" x14ac:dyDescent="0.25">
      <c r="A103" s="8"/>
      <c r="B103" s="8"/>
      <c r="C103" s="8"/>
      <c r="D103" s="8"/>
      <c r="E103" s="38">
        <v>50004</v>
      </c>
      <c r="F103" s="71" t="s">
        <v>110</v>
      </c>
      <c r="G103" s="39"/>
      <c r="H103" s="61">
        <f>SUM(H107:H114)</f>
        <v>0</v>
      </c>
    </row>
    <row r="104" spans="1:8" ht="17.25" hidden="1" x14ac:dyDescent="0.25">
      <c r="A104" s="8"/>
      <c r="B104" s="8"/>
      <c r="C104" s="8"/>
      <c r="D104" s="8"/>
      <c r="E104" s="25"/>
      <c r="F104" s="19" t="s">
        <v>25</v>
      </c>
      <c r="G104" s="39"/>
      <c r="H104" s="3"/>
    </row>
    <row r="105" spans="1:8" ht="86.25" hidden="1" x14ac:dyDescent="0.25">
      <c r="A105" s="8"/>
      <c r="B105" s="8"/>
      <c r="C105" s="8"/>
      <c r="D105" s="8"/>
      <c r="E105" s="25"/>
      <c r="F105" s="68" t="s">
        <v>111</v>
      </c>
      <c r="G105" s="39"/>
      <c r="H105" s="3"/>
    </row>
    <row r="106" spans="1:8" ht="33" hidden="1" x14ac:dyDescent="0.25">
      <c r="A106" s="8"/>
      <c r="B106" s="8"/>
      <c r="C106" s="8"/>
      <c r="D106" s="8"/>
      <c r="E106" s="25"/>
      <c r="F106" s="72" t="s">
        <v>27</v>
      </c>
      <c r="G106" s="5"/>
      <c r="H106" s="50"/>
    </row>
    <row r="107" spans="1:8" ht="17.25" hidden="1" x14ac:dyDescent="0.25">
      <c r="A107" s="8"/>
      <c r="B107" s="8"/>
      <c r="C107" s="8"/>
      <c r="D107" s="8"/>
      <c r="E107" s="25"/>
      <c r="F107" s="34" t="s">
        <v>29</v>
      </c>
      <c r="G107" s="29">
        <v>4111</v>
      </c>
      <c r="H107" s="30"/>
    </row>
    <row r="108" spans="1:8" ht="17.25" hidden="1" x14ac:dyDescent="0.25">
      <c r="A108" s="8"/>
      <c r="B108" s="8"/>
      <c r="C108" s="8"/>
      <c r="D108" s="8"/>
      <c r="E108" s="25"/>
      <c r="F108" s="34" t="s">
        <v>31</v>
      </c>
      <c r="G108" s="29">
        <v>4212</v>
      </c>
      <c r="H108" s="30"/>
    </row>
    <row r="109" spans="1:8" ht="17.25" hidden="1" x14ac:dyDescent="0.25">
      <c r="A109" s="8"/>
      <c r="B109" s="8"/>
      <c r="C109" s="8"/>
      <c r="D109" s="8"/>
      <c r="E109" s="25"/>
      <c r="F109" s="34" t="s">
        <v>33</v>
      </c>
      <c r="G109" s="29">
        <v>4213</v>
      </c>
      <c r="H109" s="30"/>
    </row>
    <row r="110" spans="1:8" ht="17.25" hidden="1" x14ac:dyDescent="0.25">
      <c r="A110" s="8"/>
      <c r="B110" s="8"/>
      <c r="C110" s="8"/>
      <c r="D110" s="8"/>
      <c r="E110" s="25"/>
      <c r="F110" s="34" t="s">
        <v>35</v>
      </c>
      <c r="G110" s="29">
        <v>4214</v>
      </c>
      <c r="H110" s="30"/>
    </row>
    <row r="111" spans="1:8" ht="17.25" hidden="1" x14ac:dyDescent="0.25">
      <c r="A111" s="8"/>
      <c r="B111" s="8"/>
      <c r="C111" s="8"/>
      <c r="D111" s="8"/>
      <c r="E111" s="25"/>
      <c r="F111" s="34" t="s">
        <v>65</v>
      </c>
      <c r="G111" s="29">
        <v>4261</v>
      </c>
      <c r="H111" s="30"/>
    </row>
    <row r="112" spans="1:8" ht="17.25" hidden="1" x14ac:dyDescent="0.25">
      <c r="A112" s="8"/>
      <c r="B112" s="8"/>
      <c r="C112" s="8"/>
      <c r="D112" s="8"/>
      <c r="E112" s="25"/>
      <c r="F112" s="34" t="s">
        <v>69</v>
      </c>
      <c r="G112" s="29">
        <v>4267</v>
      </c>
      <c r="H112" s="30"/>
    </row>
    <row r="113" spans="1:8" ht="17.25" hidden="1" x14ac:dyDescent="0.25">
      <c r="A113" s="8"/>
      <c r="B113" s="8"/>
      <c r="C113" s="8"/>
      <c r="D113" s="8"/>
      <c r="E113" s="25"/>
      <c r="F113" s="34" t="s">
        <v>81</v>
      </c>
      <c r="G113" s="29">
        <v>4823</v>
      </c>
      <c r="H113" s="30"/>
    </row>
    <row r="114" spans="1:8" ht="18" hidden="1" thickBot="1" x14ac:dyDescent="0.3">
      <c r="A114" s="8"/>
      <c r="B114" s="8"/>
      <c r="C114" s="8"/>
      <c r="D114" s="8"/>
      <c r="E114" s="25"/>
      <c r="F114" s="45" t="s">
        <v>83</v>
      </c>
      <c r="G114" s="46">
        <v>4861</v>
      </c>
      <c r="H114" s="47"/>
    </row>
    <row r="115" spans="1:8" ht="51.75" x14ac:dyDescent="0.25">
      <c r="A115" s="8"/>
      <c r="B115" s="8" t="s">
        <v>112</v>
      </c>
      <c r="C115" s="8"/>
      <c r="D115" s="8"/>
      <c r="E115" s="25"/>
      <c r="F115" s="73" t="s">
        <v>113</v>
      </c>
      <c r="G115" s="5"/>
      <c r="H115" s="74">
        <f>+H120</f>
        <v>9000</v>
      </c>
    </row>
    <row r="116" spans="1:8" ht="17.25" x14ac:dyDescent="0.25">
      <c r="A116" s="8"/>
      <c r="B116" s="8"/>
      <c r="C116" s="8"/>
      <c r="D116" s="8"/>
      <c r="E116" s="25"/>
      <c r="F116" s="2" t="s">
        <v>114</v>
      </c>
      <c r="G116" s="5"/>
      <c r="H116" s="3"/>
    </row>
    <row r="117" spans="1:8" ht="51.75" x14ac:dyDescent="0.25">
      <c r="A117" s="8"/>
      <c r="B117" s="8"/>
      <c r="C117" s="8" t="s">
        <v>11</v>
      </c>
      <c r="D117" s="8"/>
      <c r="E117" s="25"/>
      <c r="F117" s="75" t="s">
        <v>113</v>
      </c>
      <c r="G117" s="5"/>
      <c r="H117" s="76">
        <f>+H120</f>
        <v>9000</v>
      </c>
    </row>
    <row r="118" spans="1:8" ht="18" thickBot="1" x14ac:dyDescent="0.3">
      <c r="A118" s="8"/>
      <c r="B118" s="8"/>
      <c r="C118" s="8"/>
      <c r="D118" s="8"/>
      <c r="E118" s="25"/>
      <c r="F118" s="9" t="s">
        <v>114</v>
      </c>
      <c r="G118" s="10"/>
      <c r="H118" s="11"/>
    </row>
    <row r="119" spans="1:8" ht="17.25" x14ac:dyDescent="0.25">
      <c r="A119" s="8"/>
      <c r="B119" s="8"/>
      <c r="C119" s="8"/>
      <c r="D119" s="8"/>
      <c r="E119" s="25"/>
      <c r="F119" s="13" t="s">
        <v>16</v>
      </c>
      <c r="G119" s="14"/>
      <c r="H119" s="15"/>
    </row>
    <row r="120" spans="1:8" ht="34.5" x14ac:dyDescent="0.25">
      <c r="A120" s="8"/>
      <c r="B120" s="8"/>
      <c r="C120" s="8"/>
      <c r="D120" s="6">
        <v>5004</v>
      </c>
      <c r="E120" s="25"/>
      <c r="F120" s="17" t="s">
        <v>115</v>
      </c>
      <c r="G120" s="5"/>
      <c r="H120" s="67">
        <f>+H132+H126+H138</f>
        <v>9000</v>
      </c>
    </row>
    <row r="121" spans="1:8" ht="17.25" x14ac:dyDescent="0.25">
      <c r="A121" s="8"/>
      <c r="B121" s="8"/>
      <c r="C121" s="8"/>
      <c r="D121" s="8"/>
      <c r="E121" s="25"/>
      <c r="F121" s="19" t="s">
        <v>19</v>
      </c>
      <c r="G121" s="5"/>
      <c r="H121" s="3"/>
    </row>
    <row r="122" spans="1:8" ht="51.75" x14ac:dyDescent="0.25">
      <c r="A122" s="8"/>
      <c r="B122" s="8"/>
      <c r="C122" s="8"/>
      <c r="D122" s="8"/>
      <c r="E122" s="25"/>
      <c r="F122" s="21" t="s">
        <v>116</v>
      </c>
      <c r="G122" s="5"/>
      <c r="H122" s="3"/>
    </row>
    <row r="123" spans="1:8" ht="17.25" x14ac:dyDescent="0.25">
      <c r="A123" s="8"/>
      <c r="B123" s="8"/>
      <c r="C123" s="8"/>
      <c r="D123" s="8"/>
      <c r="E123" s="25"/>
      <c r="F123" s="19" t="s">
        <v>21</v>
      </c>
      <c r="G123" s="5"/>
      <c r="H123" s="3"/>
    </row>
    <row r="124" spans="1:8" ht="35.25" thickBot="1" x14ac:dyDescent="0.3">
      <c r="A124" s="8"/>
      <c r="B124" s="8"/>
      <c r="C124" s="8"/>
      <c r="D124" s="8"/>
      <c r="E124" s="25"/>
      <c r="F124" s="60" t="s">
        <v>117</v>
      </c>
      <c r="G124" s="10"/>
      <c r="H124" s="11"/>
    </row>
    <row r="125" spans="1:8" ht="17.25" x14ac:dyDescent="0.25">
      <c r="A125" s="8"/>
      <c r="B125" s="8"/>
      <c r="C125" s="8"/>
      <c r="D125" s="8"/>
      <c r="E125" s="57"/>
      <c r="F125" s="364" t="s">
        <v>23</v>
      </c>
      <c r="G125" s="394"/>
      <c r="H125" s="445"/>
    </row>
    <row r="126" spans="1:8" ht="17.25" x14ac:dyDescent="0.25">
      <c r="A126" s="8"/>
      <c r="B126" s="8"/>
      <c r="C126" s="8"/>
      <c r="D126" s="8"/>
      <c r="E126" s="57">
        <v>70003</v>
      </c>
      <c r="F126" s="446" t="s">
        <v>118</v>
      </c>
      <c r="G126" s="5"/>
      <c r="H126" s="368">
        <f>+H130</f>
        <v>9000</v>
      </c>
    </row>
    <row r="127" spans="1:8" ht="17.25" x14ac:dyDescent="0.25">
      <c r="A127" s="8"/>
      <c r="B127" s="8"/>
      <c r="C127" s="8"/>
      <c r="D127" s="8"/>
      <c r="E127" s="57"/>
      <c r="F127" s="369" t="s">
        <v>25</v>
      </c>
      <c r="G127" s="5"/>
      <c r="H127" s="447"/>
    </row>
    <row r="128" spans="1:8" ht="86.25" x14ac:dyDescent="0.25">
      <c r="A128" s="8"/>
      <c r="B128" s="8"/>
      <c r="C128" s="8"/>
      <c r="D128" s="8"/>
      <c r="E128" s="57"/>
      <c r="F128" s="370" t="s">
        <v>716</v>
      </c>
      <c r="G128" s="5"/>
      <c r="H128" s="447"/>
    </row>
    <row r="129" spans="1:8" ht="33" x14ac:dyDescent="0.25">
      <c r="A129" s="8"/>
      <c r="B129" s="8"/>
      <c r="C129" s="8"/>
      <c r="D129" s="8"/>
      <c r="E129" s="57"/>
      <c r="F129" s="371" t="s">
        <v>27</v>
      </c>
      <c r="G129" s="10"/>
      <c r="H129" s="447"/>
    </row>
    <row r="130" spans="1:8" ht="18" thickBot="1" x14ac:dyDescent="0.3">
      <c r="A130" s="8"/>
      <c r="B130" s="8"/>
      <c r="C130" s="8"/>
      <c r="D130" s="8"/>
      <c r="E130" s="57"/>
      <c r="F130" s="453" t="s">
        <v>119</v>
      </c>
      <c r="G130" s="398">
        <v>5134</v>
      </c>
      <c r="H130" s="343">
        <v>9000</v>
      </c>
    </row>
    <row r="131" spans="1:8" ht="17.25" hidden="1" x14ac:dyDescent="0.25">
      <c r="A131" s="8"/>
      <c r="B131" s="8"/>
      <c r="C131" s="8"/>
      <c r="D131" s="8"/>
      <c r="E131" s="25"/>
      <c r="F131" s="49" t="s">
        <v>23</v>
      </c>
      <c r="G131" s="5"/>
      <c r="H131" s="50"/>
    </row>
    <row r="132" spans="1:8" ht="34.5" hidden="1" x14ac:dyDescent="0.25">
      <c r="A132" s="8"/>
      <c r="B132" s="8"/>
      <c r="C132" s="8"/>
      <c r="D132" s="8"/>
      <c r="E132" s="25">
        <v>70004</v>
      </c>
      <c r="F132" s="26" t="s">
        <v>120</v>
      </c>
      <c r="G132" s="5"/>
      <c r="H132" s="61">
        <f>+H136</f>
        <v>0</v>
      </c>
    </row>
    <row r="133" spans="1:8" ht="17.25" hidden="1" x14ac:dyDescent="0.25">
      <c r="A133" s="8"/>
      <c r="B133" s="8"/>
      <c r="C133" s="8"/>
      <c r="D133" s="8"/>
      <c r="E133" s="25"/>
      <c r="F133" s="19" t="s">
        <v>25</v>
      </c>
      <c r="G133" s="5"/>
      <c r="H133" s="3"/>
    </row>
    <row r="134" spans="1:8" ht="34.5" hidden="1" x14ac:dyDescent="0.25">
      <c r="A134" s="8"/>
      <c r="B134" s="8"/>
      <c r="C134" s="8"/>
      <c r="D134" s="8"/>
      <c r="E134" s="25"/>
      <c r="F134" s="21" t="s">
        <v>121</v>
      </c>
      <c r="G134" s="5"/>
      <c r="H134" s="3"/>
    </row>
    <row r="135" spans="1:8" ht="33" hidden="1" x14ac:dyDescent="0.25">
      <c r="A135" s="8"/>
      <c r="B135" s="8"/>
      <c r="C135" s="8"/>
      <c r="D135" s="8"/>
      <c r="E135" s="25"/>
      <c r="F135" s="78" t="s">
        <v>27</v>
      </c>
      <c r="G135" s="39"/>
      <c r="H135" s="3"/>
    </row>
    <row r="136" spans="1:8" ht="18" hidden="1" thickBot="1" x14ac:dyDescent="0.3">
      <c r="A136" s="79"/>
      <c r="B136" s="79"/>
      <c r="C136" s="79"/>
      <c r="D136" s="8"/>
      <c r="E136" s="25"/>
      <c r="F136" s="80" t="s">
        <v>119</v>
      </c>
      <c r="G136" s="46">
        <v>5134</v>
      </c>
      <c r="H136" s="47"/>
    </row>
    <row r="137" spans="1:8" ht="17.25" hidden="1" x14ac:dyDescent="0.25">
      <c r="A137" s="8"/>
      <c r="B137" s="8"/>
      <c r="C137" s="8"/>
      <c r="D137" s="8"/>
      <c r="E137" s="25"/>
      <c r="F137" s="13" t="s">
        <v>23</v>
      </c>
      <c r="G137" s="81"/>
      <c r="H137" s="82"/>
    </row>
    <row r="138" spans="1:8" ht="34.5" hidden="1" x14ac:dyDescent="0.25">
      <c r="A138" s="8"/>
      <c r="B138" s="8"/>
      <c r="C138" s="8"/>
      <c r="D138" s="8"/>
      <c r="E138" s="25">
        <v>70005</v>
      </c>
      <c r="F138" s="26" t="s">
        <v>122</v>
      </c>
      <c r="G138" s="29"/>
      <c r="H138" s="61">
        <f>+H142</f>
        <v>0</v>
      </c>
    </row>
    <row r="139" spans="1:8" ht="17.25" hidden="1" x14ac:dyDescent="0.25">
      <c r="A139" s="8"/>
      <c r="B139" s="8"/>
      <c r="C139" s="8"/>
      <c r="D139" s="8"/>
      <c r="E139" s="25"/>
      <c r="F139" s="19" t="s">
        <v>25</v>
      </c>
      <c r="G139" s="29"/>
      <c r="H139" s="83"/>
    </row>
    <row r="140" spans="1:8" ht="34.5" hidden="1" x14ac:dyDescent="0.25">
      <c r="A140" s="8"/>
      <c r="B140" s="8"/>
      <c r="C140" s="8"/>
      <c r="D140" s="8"/>
      <c r="E140" s="25"/>
      <c r="F140" s="21" t="s">
        <v>123</v>
      </c>
      <c r="G140" s="29"/>
      <c r="H140" s="83"/>
    </row>
    <row r="141" spans="1:8" ht="33" hidden="1" x14ac:dyDescent="0.25">
      <c r="A141" s="8"/>
      <c r="B141" s="8"/>
      <c r="C141" s="8"/>
      <c r="D141" s="8"/>
      <c r="E141" s="25"/>
      <c r="F141" s="27" t="s">
        <v>27</v>
      </c>
      <c r="G141" s="29"/>
      <c r="H141" s="83"/>
    </row>
    <row r="142" spans="1:8" ht="18" hidden="1" thickBot="1" x14ac:dyDescent="0.3">
      <c r="A142" s="8"/>
      <c r="B142" s="8"/>
      <c r="C142" s="8"/>
      <c r="D142" s="8"/>
      <c r="E142" s="25"/>
      <c r="F142" s="85" t="s">
        <v>119</v>
      </c>
      <c r="G142" s="46" t="s">
        <v>124</v>
      </c>
      <c r="H142" s="47"/>
    </row>
    <row r="143" spans="1:8" ht="34.5" x14ac:dyDescent="0.25">
      <c r="A143" s="86"/>
      <c r="B143" s="86" t="s">
        <v>125</v>
      </c>
      <c r="C143" s="86"/>
      <c r="D143" s="8"/>
      <c r="E143" s="25"/>
      <c r="F143" s="73" t="s">
        <v>126</v>
      </c>
      <c r="G143" s="5"/>
      <c r="H143" s="74">
        <f>+H145</f>
        <v>1100</v>
      </c>
    </row>
    <row r="144" spans="1:8" ht="17.25" x14ac:dyDescent="0.25">
      <c r="A144" s="8"/>
      <c r="B144" s="8"/>
      <c r="C144" s="8"/>
      <c r="D144" s="8"/>
      <c r="E144" s="25"/>
      <c r="F144" s="2" t="s">
        <v>114</v>
      </c>
      <c r="G144" s="5"/>
      <c r="H144" s="3"/>
    </row>
    <row r="145" spans="1:12" ht="34.5" x14ac:dyDescent="0.25">
      <c r="A145" s="8"/>
      <c r="B145" s="8"/>
      <c r="C145" s="8" t="s">
        <v>11</v>
      </c>
      <c r="D145" s="8"/>
      <c r="E145" s="25"/>
      <c r="F145" s="75" t="s">
        <v>126</v>
      </c>
      <c r="G145" s="5"/>
      <c r="H145" s="76">
        <f>+H148+H160</f>
        <v>1100</v>
      </c>
    </row>
    <row r="146" spans="1:12" ht="18" thickBot="1" x14ac:dyDescent="0.3">
      <c r="A146" s="8"/>
      <c r="B146" s="8"/>
      <c r="C146" s="8"/>
      <c r="D146" s="8"/>
      <c r="E146" s="25"/>
      <c r="F146" s="9" t="s">
        <v>114</v>
      </c>
      <c r="G146" s="10"/>
      <c r="H146" s="11"/>
    </row>
    <row r="147" spans="1:12" ht="17.25" x14ac:dyDescent="0.25">
      <c r="A147" s="8"/>
      <c r="B147" s="8"/>
      <c r="C147" s="8"/>
      <c r="D147" s="8"/>
      <c r="E147" s="25"/>
      <c r="F147" s="13" t="s">
        <v>16</v>
      </c>
      <c r="G147" s="14"/>
      <c r="H147" s="15"/>
    </row>
    <row r="148" spans="1:12" ht="17.25" x14ac:dyDescent="0.25">
      <c r="A148" s="8"/>
      <c r="B148" s="8"/>
      <c r="C148" s="8"/>
      <c r="D148" s="6">
        <v>5005</v>
      </c>
      <c r="E148" s="25"/>
      <c r="F148" s="17" t="s">
        <v>127</v>
      </c>
      <c r="G148" s="5"/>
      <c r="H148" s="67">
        <f>+H154</f>
        <v>500</v>
      </c>
    </row>
    <row r="149" spans="1:12" ht="17.25" x14ac:dyDescent="0.25">
      <c r="A149" s="8"/>
      <c r="B149" s="8"/>
      <c r="C149" s="8"/>
      <c r="D149" s="8"/>
      <c r="E149" s="25"/>
      <c r="F149" s="19" t="s">
        <v>19</v>
      </c>
      <c r="G149" s="5"/>
      <c r="H149" s="3"/>
    </row>
    <row r="150" spans="1:12" ht="34.5" x14ac:dyDescent="0.25">
      <c r="A150" s="8"/>
      <c r="B150" s="8"/>
      <c r="C150" s="8"/>
      <c r="D150" s="8"/>
      <c r="E150" s="25"/>
      <c r="F150" s="21" t="s">
        <v>128</v>
      </c>
      <c r="G150" s="5"/>
      <c r="H150" s="3"/>
    </row>
    <row r="151" spans="1:12" ht="17.25" x14ac:dyDescent="0.25">
      <c r="A151" s="8"/>
      <c r="B151" s="8"/>
      <c r="C151" s="8"/>
      <c r="D151" s="8"/>
      <c r="E151" s="25"/>
      <c r="F151" s="19" t="s">
        <v>21</v>
      </c>
      <c r="G151" s="5"/>
      <c r="H151" s="3"/>
    </row>
    <row r="152" spans="1:12" ht="35.25" thickBot="1" x14ac:dyDescent="0.3">
      <c r="A152" s="8"/>
      <c r="B152" s="8"/>
      <c r="C152" s="8"/>
      <c r="D152" s="8"/>
      <c r="E152" s="25"/>
      <c r="F152" s="89" t="s">
        <v>129</v>
      </c>
      <c r="G152" s="23"/>
      <c r="H152" s="24"/>
    </row>
    <row r="153" spans="1:12" ht="17.25" x14ac:dyDescent="0.25">
      <c r="A153" s="8"/>
      <c r="B153" s="8"/>
      <c r="C153" s="8"/>
      <c r="D153" s="8"/>
      <c r="E153" s="25"/>
      <c r="F153" s="13" t="s">
        <v>23</v>
      </c>
      <c r="G153" s="14"/>
      <c r="H153" s="15"/>
    </row>
    <row r="154" spans="1:12" ht="34.5" x14ac:dyDescent="0.25">
      <c r="A154" s="8"/>
      <c r="B154" s="8"/>
      <c r="C154" s="8"/>
      <c r="D154" s="8"/>
      <c r="E154" s="38">
        <v>50005</v>
      </c>
      <c r="F154" s="26" t="s">
        <v>130</v>
      </c>
      <c r="G154" s="5"/>
      <c r="H154" s="61">
        <f>+H158</f>
        <v>500</v>
      </c>
      <c r="L154" t="s">
        <v>28</v>
      </c>
    </row>
    <row r="155" spans="1:12" ht="17.25" x14ac:dyDescent="0.25">
      <c r="A155" s="8"/>
      <c r="B155" s="8"/>
      <c r="C155" s="8"/>
      <c r="D155" s="8"/>
      <c r="E155" s="25"/>
      <c r="F155" s="19" t="s">
        <v>25</v>
      </c>
      <c r="G155" s="5"/>
      <c r="H155" s="3"/>
    </row>
    <row r="156" spans="1:12" ht="69" x14ac:dyDescent="0.25">
      <c r="A156" s="8"/>
      <c r="B156" s="8"/>
      <c r="C156" s="8"/>
      <c r="D156" s="8"/>
      <c r="E156" s="25"/>
      <c r="F156" s="21" t="s">
        <v>131</v>
      </c>
      <c r="G156" s="5"/>
      <c r="H156" s="83"/>
    </row>
    <row r="157" spans="1:12" ht="33" x14ac:dyDescent="0.25">
      <c r="A157" s="8"/>
      <c r="B157" s="8"/>
      <c r="C157" s="8"/>
      <c r="D157" s="8"/>
      <c r="E157" s="25"/>
      <c r="F157" s="27" t="s">
        <v>27</v>
      </c>
      <c r="G157" s="5"/>
      <c r="H157" s="3"/>
    </row>
    <row r="158" spans="1:12" ht="18" thickBot="1" x14ac:dyDescent="0.3">
      <c r="A158" s="8"/>
      <c r="B158" s="8"/>
      <c r="C158" s="8"/>
      <c r="D158" s="8"/>
      <c r="E158" s="25"/>
      <c r="F158" s="90" t="s">
        <v>132</v>
      </c>
      <c r="G158" s="91" t="s">
        <v>82</v>
      </c>
      <c r="H158" s="37">
        <v>500</v>
      </c>
    </row>
    <row r="159" spans="1:12" ht="17.25" x14ac:dyDescent="0.25">
      <c r="A159" s="8"/>
      <c r="B159" s="8"/>
      <c r="C159" s="8"/>
      <c r="D159" s="8"/>
      <c r="E159" s="25"/>
      <c r="F159" s="13" t="s">
        <v>16</v>
      </c>
      <c r="G159" s="92"/>
      <c r="H159" s="82"/>
    </row>
    <row r="160" spans="1:12" ht="17.25" x14ac:dyDescent="0.25">
      <c r="A160" s="8"/>
      <c r="B160" s="8"/>
      <c r="C160" s="8"/>
      <c r="D160" s="6">
        <v>5023</v>
      </c>
      <c r="E160" s="25"/>
      <c r="F160" s="93" t="s">
        <v>133</v>
      </c>
      <c r="G160" s="94"/>
      <c r="H160" s="67">
        <f>+H166</f>
        <v>600</v>
      </c>
    </row>
    <row r="161" spans="1:8" ht="17.25" x14ac:dyDescent="0.25">
      <c r="A161" s="8"/>
      <c r="B161" s="8"/>
      <c r="C161" s="8"/>
      <c r="D161" s="8"/>
      <c r="E161" s="25"/>
      <c r="F161" s="19" t="s">
        <v>19</v>
      </c>
      <c r="G161" s="94"/>
      <c r="H161" s="83"/>
    </row>
    <row r="162" spans="1:8" ht="34.5" x14ac:dyDescent="0.25">
      <c r="A162" s="8"/>
      <c r="B162" s="8"/>
      <c r="C162" s="8"/>
      <c r="D162" s="8"/>
      <c r="E162" s="25"/>
      <c r="F162" s="41" t="s">
        <v>134</v>
      </c>
      <c r="G162" s="94"/>
      <c r="H162" s="83"/>
    </row>
    <row r="163" spans="1:8" ht="17.25" x14ac:dyDescent="0.25">
      <c r="A163" s="8"/>
      <c r="B163" s="8"/>
      <c r="C163" s="8"/>
      <c r="D163" s="8"/>
      <c r="E163" s="25"/>
      <c r="F163" s="19" t="s">
        <v>21</v>
      </c>
      <c r="G163" s="94"/>
      <c r="H163" s="83"/>
    </row>
    <row r="164" spans="1:8" ht="35.25" thickBot="1" x14ac:dyDescent="0.3">
      <c r="A164" s="8"/>
      <c r="B164" s="8"/>
      <c r="C164" s="8"/>
      <c r="D164" s="8"/>
      <c r="E164" s="25"/>
      <c r="F164" s="95" t="s">
        <v>135</v>
      </c>
      <c r="G164" s="96"/>
      <c r="H164" s="97"/>
    </row>
    <row r="165" spans="1:8" ht="17.25" x14ac:dyDescent="0.25">
      <c r="A165" s="8"/>
      <c r="B165" s="8"/>
      <c r="C165" s="8"/>
      <c r="D165" s="8"/>
      <c r="E165" s="25"/>
      <c r="F165" s="13" t="s">
        <v>23</v>
      </c>
      <c r="G165" s="99"/>
      <c r="H165" s="100"/>
    </row>
    <row r="166" spans="1:8" ht="51.75" x14ac:dyDescent="0.25">
      <c r="A166" s="8"/>
      <c r="B166" s="8"/>
      <c r="C166" s="8"/>
      <c r="D166" s="8"/>
      <c r="E166" s="38">
        <v>50006</v>
      </c>
      <c r="F166" s="26" t="s">
        <v>136</v>
      </c>
      <c r="G166" s="102"/>
      <c r="H166" s="61">
        <f>+H170+H171</f>
        <v>600</v>
      </c>
    </row>
    <row r="167" spans="1:8" ht="17.25" x14ac:dyDescent="0.25">
      <c r="A167" s="8"/>
      <c r="B167" s="8"/>
      <c r="C167" s="8"/>
      <c r="D167" s="8"/>
      <c r="E167" s="25"/>
      <c r="F167" s="19" t="s">
        <v>25</v>
      </c>
      <c r="G167" s="102"/>
      <c r="H167" s="103"/>
    </row>
    <row r="168" spans="1:8" ht="120.75" x14ac:dyDescent="0.25">
      <c r="A168" s="8"/>
      <c r="B168" s="8"/>
      <c r="C168" s="8"/>
      <c r="D168" s="8"/>
      <c r="E168" s="25"/>
      <c r="F168" s="21" t="s">
        <v>137</v>
      </c>
      <c r="G168" s="102"/>
      <c r="H168" s="103"/>
    </row>
    <row r="169" spans="1:8" ht="33" x14ac:dyDescent="0.25">
      <c r="A169" s="8"/>
      <c r="B169" s="8"/>
      <c r="C169" s="8"/>
      <c r="D169" s="8"/>
      <c r="E169" s="25"/>
      <c r="F169" s="27" t="s">
        <v>27</v>
      </c>
      <c r="G169" s="102"/>
      <c r="H169" s="103"/>
    </row>
    <row r="170" spans="1:8" ht="17.25" hidden="1" x14ac:dyDescent="0.25">
      <c r="A170" s="8"/>
      <c r="B170" s="8"/>
      <c r="C170" s="8"/>
      <c r="D170" s="8"/>
      <c r="E170" s="25"/>
      <c r="F170" s="27" t="s">
        <v>138</v>
      </c>
      <c r="G170" s="104">
        <v>4241</v>
      </c>
      <c r="H170" s="30"/>
    </row>
    <row r="171" spans="1:8" ht="18" thickBot="1" x14ac:dyDescent="0.3">
      <c r="A171" s="8"/>
      <c r="B171" s="8"/>
      <c r="C171" s="8"/>
      <c r="D171" s="8"/>
      <c r="E171" s="25"/>
      <c r="F171" s="105" t="s">
        <v>132</v>
      </c>
      <c r="G171" s="106">
        <v>4823</v>
      </c>
      <c r="H171" s="47">
        <v>600</v>
      </c>
    </row>
    <row r="172" spans="1:8" ht="17.25" hidden="1" x14ac:dyDescent="0.25">
      <c r="A172" s="8" t="s">
        <v>139</v>
      </c>
      <c r="B172" s="8"/>
      <c r="C172" s="8"/>
      <c r="D172" s="8"/>
      <c r="E172" s="25"/>
      <c r="F172" s="66" t="s">
        <v>140</v>
      </c>
      <c r="G172" s="5"/>
      <c r="H172" s="58">
        <f>+H174+H205</f>
        <v>0</v>
      </c>
    </row>
    <row r="173" spans="1:8" ht="17.25" hidden="1" x14ac:dyDescent="0.25">
      <c r="A173" s="8"/>
      <c r="B173" s="8"/>
      <c r="C173" s="8"/>
      <c r="D173" s="8"/>
      <c r="E173" s="25"/>
      <c r="F173" s="2" t="s">
        <v>13</v>
      </c>
      <c r="G173" s="5"/>
      <c r="H173" s="3"/>
    </row>
    <row r="174" spans="1:8" ht="17.25" hidden="1" x14ac:dyDescent="0.25">
      <c r="A174" s="8"/>
      <c r="B174" s="8" t="s">
        <v>139</v>
      </c>
      <c r="C174" s="8"/>
      <c r="D174" s="8"/>
      <c r="E174" s="25"/>
      <c r="F174" s="107" t="s">
        <v>141</v>
      </c>
      <c r="G174" s="5"/>
      <c r="H174" s="108">
        <f>+H176</f>
        <v>0</v>
      </c>
    </row>
    <row r="175" spans="1:8" ht="17.25" hidden="1" x14ac:dyDescent="0.25">
      <c r="A175" s="8"/>
      <c r="B175" s="8"/>
      <c r="C175" s="8"/>
      <c r="D175" s="8"/>
      <c r="E175" s="25"/>
      <c r="F175" s="2" t="s">
        <v>13</v>
      </c>
      <c r="G175" s="5"/>
      <c r="H175" s="3"/>
    </row>
    <row r="176" spans="1:8" ht="17.25" hidden="1" x14ac:dyDescent="0.25">
      <c r="A176" s="8"/>
      <c r="B176" s="8"/>
      <c r="C176" s="8" t="s">
        <v>11</v>
      </c>
      <c r="D176" s="8"/>
      <c r="E176" s="25"/>
      <c r="F176" s="107" t="s">
        <v>141</v>
      </c>
      <c r="G176" s="5"/>
      <c r="H176" s="108">
        <f>+H179</f>
        <v>0</v>
      </c>
    </row>
    <row r="177" spans="1:8" ht="18" hidden="1" thickBot="1" x14ac:dyDescent="0.3">
      <c r="A177" s="8"/>
      <c r="B177" s="8"/>
      <c r="C177" s="8"/>
      <c r="D177" s="8"/>
      <c r="E177" s="25"/>
      <c r="F177" s="9" t="s">
        <v>13</v>
      </c>
      <c r="G177" s="10"/>
      <c r="H177" s="11"/>
    </row>
    <row r="178" spans="1:8" ht="17.25" hidden="1" x14ac:dyDescent="0.25">
      <c r="A178" s="8"/>
      <c r="B178" s="8"/>
      <c r="C178" s="8"/>
      <c r="D178" s="8"/>
      <c r="E178" s="25"/>
      <c r="F178" s="13" t="s">
        <v>16</v>
      </c>
      <c r="G178" s="14"/>
      <c r="H178" s="15"/>
    </row>
    <row r="179" spans="1:8" ht="34.5" hidden="1" x14ac:dyDescent="0.25">
      <c r="A179" s="8"/>
      <c r="B179" s="8"/>
      <c r="C179" s="8"/>
      <c r="D179" s="6">
        <v>5006</v>
      </c>
      <c r="E179" s="25"/>
      <c r="F179" s="17" t="s">
        <v>142</v>
      </c>
      <c r="G179" s="5"/>
      <c r="H179" s="59">
        <f>+H191+H185+H197</f>
        <v>0</v>
      </c>
    </row>
    <row r="180" spans="1:8" ht="17.25" hidden="1" x14ac:dyDescent="0.25">
      <c r="A180" s="8"/>
      <c r="B180" s="8"/>
      <c r="C180" s="8"/>
      <c r="D180" s="8"/>
      <c r="E180" s="25"/>
      <c r="F180" s="19" t="s">
        <v>19</v>
      </c>
      <c r="G180" s="5"/>
      <c r="H180" s="3"/>
    </row>
    <row r="181" spans="1:8" ht="34.5" hidden="1" x14ac:dyDescent="0.25">
      <c r="A181" s="8"/>
      <c r="B181" s="8"/>
      <c r="C181" s="8"/>
      <c r="D181" s="8"/>
      <c r="E181" s="25"/>
      <c r="F181" s="21" t="s">
        <v>143</v>
      </c>
      <c r="G181" s="5"/>
      <c r="H181" s="3"/>
    </row>
    <row r="182" spans="1:8" ht="17.25" hidden="1" x14ac:dyDescent="0.25">
      <c r="A182" s="8"/>
      <c r="B182" s="8"/>
      <c r="C182" s="8"/>
      <c r="D182" s="8"/>
      <c r="E182" s="25"/>
      <c r="F182" s="19" t="s">
        <v>21</v>
      </c>
      <c r="G182" s="5"/>
      <c r="H182" s="3"/>
    </row>
    <row r="183" spans="1:8" ht="35.25" hidden="1" thickBot="1" x14ac:dyDescent="0.3">
      <c r="A183" s="8"/>
      <c r="B183" s="8"/>
      <c r="C183" s="8"/>
      <c r="D183" s="8"/>
      <c r="E183" s="25"/>
      <c r="F183" s="22" t="s">
        <v>144</v>
      </c>
      <c r="G183" s="23"/>
      <c r="H183" s="24"/>
    </row>
    <row r="184" spans="1:8" ht="17.25" hidden="1" x14ac:dyDescent="0.25">
      <c r="A184" s="8"/>
      <c r="B184" s="8"/>
      <c r="C184" s="8"/>
      <c r="D184" s="8"/>
      <c r="E184" s="25"/>
      <c r="F184" s="13" t="s">
        <v>23</v>
      </c>
      <c r="G184" s="14"/>
      <c r="H184" s="15"/>
    </row>
    <row r="185" spans="1:8" ht="34.5" hidden="1" x14ac:dyDescent="0.25">
      <c r="A185" s="8"/>
      <c r="B185" s="8"/>
      <c r="C185" s="8"/>
      <c r="D185" s="8"/>
      <c r="E185" s="25">
        <v>50007</v>
      </c>
      <c r="F185" s="26" t="s">
        <v>145</v>
      </c>
      <c r="G185" s="5"/>
      <c r="H185" s="61">
        <f>+H189</f>
        <v>0</v>
      </c>
    </row>
    <row r="186" spans="1:8" ht="17.25" hidden="1" x14ac:dyDescent="0.25">
      <c r="A186" s="8"/>
      <c r="B186" s="8"/>
      <c r="C186" s="8"/>
      <c r="D186" s="8"/>
      <c r="E186" s="25"/>
      <c r="F186" s="19" t="s">
        <v>25</v>
      </c>
      <c r="G186" s="5"/>
      <c r="H186" s="3"/>
    </row>
    <row r="187" spans="1:8" ht="51.75" hidden="1" x14ac:dyDescent="0.25">
      <c r="A187" s="8"/>
      <c r="B187" s="8"/>
      <c r="C187" s="8"/>
      <c r="D187" s="8"/>
      <c r="E187" s="25"/>
      <c r="F187" s="21" t="s">
        <v>146</v>
      </c>
      <c r="G187" s="5"/>
      <c r="H187" s="3"/>
    </row>
    <row r="188" spans="1:8" ht="33" hidden="1" x14ac:dyDescent="0.25">
      <c r="A188" s="8"/>
      <c r="B188" s="8"/>
      <c r="C188" s="8"/>
      <c r="D188" s="8"/>
      <c r="E188" s="25"/>
      <c r="F188" s="27" t="s">
        <v>27</v>
      </c>
      <c r="G188" s="5"/>
      <c r="H188" s="3"/>
    </row>
    <row r="189" spans="1:8" ht="33.75" hidden="1" thickBot="1" x14ac:dyDescent="0.3">
      <c r="A189" s="8"/>
      <c r="B189" s="8"/>
      <c r="C189" s="8"/>
      <c r="D189" s="8"/>
      <c r="E189" s="25"/>
      <c r="F189" s="80" t="s">
        <v>63</v>
      </c>
      <c r="G189" s="109">
        <v>4252</v>
      </c>
      <c r="H189" s="47"/>
    </row>
    <row r="190" spans="1:8" ht="17.25" hidden="1" x14ac:dyDescent="0.25">
      <c r="A190" s="8"/>
      <c r="B190" s="8"/>
      <c r="C190" s="8"/>
      <c r="D190" s="8"/>
      <c r="E190" s="25"/>
      <c r="F190" s="13" t="s">
        <v>23</v>
      </c>
      <c r="G190" s="14"/>
      <c r="H190" s="15"/>
    </row>
    <row r="191" spans="1:8" ht="34.5" hidden="1" x14ac:dyDescent="0.25">
      <c r="A191" s="8"/>
      <c r="B191" s="8"/>
      <c r="C191" s="8"/>
      <c r="D191" s="8"/>
      <c r="E191" s="25">
        <v>50008</v>
      </c>
      <c r="F191" s="26" t="s">
        <v>147</v>
      </c>
      <c r="G191" s="5"/>
      <c r="H191" s="61">
        <f>+H195</f>
        <v>0</v>
      </c>
    </row>
    <row r="192" spans="1:8" ht="17.25" hidden="1" x14ac:dyDescent="0.25">
      <c r="A192" s="8"/>
      <c r="B192" s="8"/>
      <c r="C192" s="8"/>
      <c r="D192" s="8"/>
      <c r="E192" s="25"/>
      <c r="F192" s="19" t="s">
        <v>25</v>
      </c>
      <c r="G192" s="5"/>
      <c r="H192" s="3"/>
    </row>
    <row r="193" spans="1:8" ht="51.75" hidden="1" x14ac:dyDescent="0.25">
      <c r="A193" s="8"/>
      <c r="B193" s="8"/>
      <c r="C193" s="8"/>
      <c r="D193" s="8"/>
      <c r="E193" s="25"/>
      <c r="F193" s="21" t="s">
        <v>148</v>
      </c>
      <c r="G193" s="5"/>
      <c r="H193" s="3"/>
    </row>
    <row r="194" spans="1:8" ht="33" hidden="1" x14ac:dyDescent="0.25">
      <c r="A194" s="8"/>
      <c r="B194" s="8"/>
      <c r="C194" s="8"/>
      <c r="D194" s="8"/>
      <c r="E194" s="25"/>
      <c r="F194" s="27" t="s">
        <v>27</v>
      </c>
      <c r="G194" s="5"/>
      <c r="H194" s="3"/>
    </row>
    <row r="195" spans="1:8" ht="18" hidden="1" thickBot="1" x14ac:dyDescent="0.3">
      <c r="A195" s="8"/>
      <c r="B195" s="8"/>
      <c r="C195" s="8"/>
      <c r="D195" s="8"/>
      <c r="E195" s="25"/>
      <c r="F195" s="80" t="s">
        <v>51</v>
      </c>
      <c r="G195" s="109">
        <v>4234</v>
      </c>
      <c r="H195" s="47"/>
    </row>
    <row r="196" spans="1:8" ht="17.25" hidden="1" x14ac:dyDescent="0.25">
      <c r="A196" s="8"/>
      <c r="B196" s="8"/>
      <c r="C196" s="8"/>
      <c r="D196" s="8"/>
      <c r="E196" s="25"/>
      <c r="F196" s="13" t="s">
        <v>23</v>
      </c>
      <c r="G196" s="14"/>
      <c r="H196" s="15"/>
    </row>
    <row r="197" spans="1:8" ht="51.75" hidden="1" x14ac:dyDescent="0.25">
      <c r="A197" s="8"/>
      <c r="B197" s="8"/>
      <c r="C197" s="8"/>
      <c r="D197" s="8"/>
      <c r="E197" s="38">
        <v>70006</v>
      </c>
      <c r="F197" s="26" t="s">
        <v>149</v>
      </c>
      <c r="G197" s="5"/>
      <c r="H197" s="61">
        <f>SUM(H201:H204)</f>
        <v>0</v>
      </c>
    </row>
    <row r="198" spans="1:8" ht="17.25" hidden="1" x14ac:dyDescent="0.25">
      <c r="A198" s="8"/>
      <c r="B198" s="8"/>
      <c r="C198" s="8"/>
      <c r="D198" s="8"/>
      <c r="E198" s="25"/>
      <c r="F198" s="19" t="s">
        <v>25</v>
      </c>
      <c r="G198" s="5"/>
      <c r="H198" s="3"/>
    </row>
    <row r="199" spans="1:8" ht="69" hidden="1" x14ac:dyDescent="0.25">
      <c r="A199" s="8"/>
      <c r="B199" s="8"/>
      <c r="C199" s="8"/>
      <c r="D199" s="8"/>
      <c r="E199" s="25"/>
      <c r="F199" s="21" t="s">
        <v>150</v>
      </c>
      <c r="G199" s="5"/>
      <c r="H199" s="3"/>
    </row>
    <row r="200" spans="1:8" ht="33" hidden="1" x14ac:dyDescent="0.25">
      <c r="A200" s="8"/>
      <c r="B200" s="8"/>
      <c r="C200" s="8"/>
      <c r="D200" s="8"/>
      <c r="E200" s="25"/>
      <c r="F200" s="27" t="s">
        <v>27</v>
      </c>
      <c r="G200" s="5"/>
      <c r="H200" s="3"/>
    </row>
    <row r="201" spans="1:8" ht="17.25" hidden="1" x14ac:dyDescent="0.25">
      <c r="A201" s="8"/>
      <c r="B201" s="8"/>
      <c r="C201" s="8"/>
      <c r="D201" s="8"/>
      <c r="E201" s="25"/>
      <c r="F201" s="110" t="s">
        <v>91</v>
      </c>
      <c r="G201" s="111">
        <v>5112</v>
      </c>
      <c r="H201" s="30"/>
    </row>
    <row r="202" spans="1:8" ht="17.25" hidden="1" x14ac:dyDescent="0.25">
      <c r="A202" s="8"/>
      <c r="B202" s="8"/>
      <c r="C202" s="8"/>
      <c r="D202" s="8"/>
      <c r="E202" s="25"/>
      <c r="F202" s="110" t="s">
        <v>92</v>
      </c>
      <c r="G202" s="111">
        <v>5113</v>
      </c>
      <c r="H202" s="30"/>
    </row>
    <row r="203" spans="1:8" ht="17.25" hidden="1" x14ac:dyDescent="0.25">
      <c r="A203" s="8"/>
      <c r="B203" s="8"/>
      <c r="C203" s="8"/>
      <c r="D203" s="8"/>
      <c r="E203" s="25"/>
      <c r="F203" s="110" t="s">
        <v>86</v>
      </c>
      <c r="G203" s="111">
        <v>5122</v>
      </c>
      <c r="H203" s="30"/>
    </row>
    <row r="204" spans="1:8" ht="18" hidden="1" thickBot="1" x14ac:dyDescent="0.3">
      <c r="A204" s="8"/>
      <c r="B204" s="8"/>
      <c r="C204" s="8"/>
      <c r="D204" s="8"/>
      <c r="E204" s="25"/>
      <c r="F204" s="80" t="s">
        <v>87</v>
      </c>
      <c r="G204" s="109">
        <v>5129</v>
      </c>
      <c r="H204" s="47"/>
    </row>
    <row r="205" spans="1:8" ht="17.25" hidden="1" x14ac:dyDescent="0.25">
      <c r="A205" s="8"/>
      <c r="B205" s="8" t="s">
        <v>112</v>
      </c>
      <c r="C205" s="8"/>
      <c r="D205" s="8"/>
      <c r="E205" s="25"/>
      <c r="F205" s="112" t="s">
        <v>151</v>
      </c>
      <c r="G205" s="5"/>
      <c r="H205" s="113">
        <f>+H207</f>
        <v>0</v>
      </c>
    </row>
    <row r="206" spans="1:8" ht="17.25" hidden="1" x14ac:dyDescent="0.25">
      <c r="A206" s="8"/>
      <c r="B206" s="8"/>
      <c r="C206" s="8"/>
      <c r="D206" s="8"/>
      <c r="E206" s="25"/>
      <c r="F206" s="2" t="s">
        <v>13</v>
      </c>
      <c r="G206" s="5"/>
      <c r="H206" s="3"/>
    </row>
    <row r="207" spans="1:8" ht="17.25" hidden="1" x14ac:dyDescent="0.25">
      <c r="A207" s="8"/>
      <c r="B207" s="8"/>
      <c r="C207" s="8" t="s">
        <v>11</v>
      </c>
      <c r="D207" s="8"/>
      <c r="E207" s="25"/>
      <c r="F207" s="107" t="s">
        <v>151</v>
      </c>
      <c r="G207" s="5"/>
      <c r="H207" s="76">
        <f>+H210+H223</f>
        <v>0</v>
      </c>
    </row>
    <row r="208" spans="1:8" ht="18" hidden="1" thickBot="1" x14ac:dyDescent="0.3">
      <c r="A208" s="8"/>
      <c r="B208" s="8"/>
      <c r="C208" s="8"/>
      <c r="D208" s="8"/>
      <c r="E208" s="25"/>
      <c r="F208" s="9" t="s">
        <v>13</v>
      </c>
      <c r="G208" s="10"/>
      <c r="H208" s="11"/>
    </row>
    <row r="209" spans="1:8" ht="17.25" hidden="1" x14ac:dyDescent="0.25">
      <c r="A209" s="8"/>
      <c r="B209" s="8"/>
      <c r="C209" s="8"/>
      <c r="D209" s="8"/>
      <c r="E209" s="25"/>
      <c r="F209" s="13" t="s">
        <v>16</v>
      </c>
      <c r="G209" s="14"/>
      <c r="H209" s="15"/>
    </row>
    <row r="210" spans="1:8" ht="34.5" hidden="1" x14ac:dyDescent="0.25">
      <c r="A210" s="8"/>
      <c r="B210" s="8"/>
      <c r="C210" s="8"/>
      <c r="D210" s="6">
        <v>5007</v>
      </c>
      <c r="E210" s="25"/>
      <c r="F210" s="17" t="s">
        <v>152</v>
      </c>
      <c r="G210" s="5"/>
      <c r="H210" s="67">
        <f>+H216</f>
        <v>0</v>
      </c>
    </row>
    <row r="211" spans="1:8" ht="17.25" hidden="1" x14ac:dyDescent="0.25">
      <c r="A211" s="8"/>
      <c r="B211" s="8"/>
      <c r="C211" s="8"/>
      <c r="D211" s="8"/>
      <c r="E211" s="25"/>
      <c r="F211" s="19" t="s">
        <v>19</v>
      </c>
      <c r="G211" s="5"/>
      <c r="H211" s="3"/>
    </row>
    <row r="212" spans="1:8" ht="34.5" hidden="1" x14ac:dyDescent="0.25">
      <c r="A212" s="8"/>
      <c r="B212" s="8"/>
      <c r="C212" s="8"/>
      <c r="D212" s="8"/>
      <c r="E212" s="25"/>
      <c r="F212" s="114" t="s">
        <v>153</v>
      </c>
      <c r="G212" s="5"/>
      <c r="H212" s="3"/>
    </row>
    <row r="213" spans="1:8" ht="17.25" hidden="1" x14ac:dyDescent="0.25">
      <c r="A213" s="8"/>
      <c r="B213" s="8"/>
      <c r="C213" s="8"/>
      <c r="D213" s="8"/>
      <c r="E213" s="25"/>
      <c r="F213" s="19" t="s">
        <v>21</v>
      </c>
      <c r="G213" s="5"/>
      <c r="H213" s="3"/>
    </row>
    <row r="214" spans="1:8" ht="35.25" hidden="1" thickBot="1" x14ac:dyDescent="0.3">
      <c r="A214" s="8"/>
      <c r="B214" s="8"/>
      <c r="C214" s="8"/>
      <c r="D214" s="8"/>
      <c r="E214" s="25"/>
      <c r="F214" s="115" t="s">
        <v>154</v>
      </c>
      <c r="G214" s="23"/>
      <c r="H214" s="24"/>
    </row>
    <row r="215" spans="1:8" ht="17.25" hidden="1" x14ac:dyDescent="0.25">
      <c r="A215" s="8"/>
      <c r="B215" s="8"/>
      <c r="C215" s="8"/>
      <c r="D215" s="8"/>
      <c r="E215" s="25"/>
      <c r="F215" s="13" t="s">
        <v>23</v>
      </c>
      <c r="G215" s="14"/>
      <c r="H215" s="15"/>
    </row>
    <row r="216" spans="1:8" ht="17.25" hidden="1" x14ac:dyDescent="0.25">
      <c r="A216" s="8"/>
      <c r="B216" s="8"/>
      <c r="C216" s="8"/>
      <c r="D216" s="8"/>
      <c r="E216" s="25">
        <v>50009</v>
      </c>
      <c r="F216" s="26" t="s">
        <v>155</v>
      </c>
      <c r="G216" s="5"/>
      <c r="H216" s="61">
        <f>SUM(H220:H221)</f>
        <v>0</v>
      </c>
    </row>
    <row r="217" spans="1:8" ht="17.25" hidden="1" x14ac:dyDescent="0.25">
      <c r="A217" s="8"/>
      <c r="B217" s="8"/>
      <c r="C217" s="8"/>
      <c r="D217" s="8"/>
      <c r="E217" s="25"/>
      <c r="F217" s="19" t="s">
        <v>25</v>
      </c>
      <c r="G217" s="5"/>
      <c r="H217" s="3"/>
    </row>
    <row r="218" spans="1:8" ht="34.5" hidden="1" x14ac:dyDescent="0.25">
      <c r="A218" s="8"/>
      <c r="B218" s="8"/>
      <c r="C218" s="8"/>
      <c r="D218" s="8"/>
      <c r="E218" s="25"/>
      <c r="F218" s="68" t="s">
        <v>156</v>
      </c>
      <c r="G218" s="5"/>
      <c r="H218" s="3"/>
    </row>
    <row r="219" spans="1:8" ht="33" hidden="1" x14ac:dyDescent="0.25">
      <c r="A219" s="8"/>
      <c r="B219" s="8"/>
      <c r="C219" s="8"/>
      <c r="D219" s="8"/>
      <c r="E219" s="25"/>
      <c r="F219" s="27" t="s">
        <v>27</v>
      </c>
      <c r="G219" s="5"/>
      <c r="H219" s="3"/>
    </row>
    <row r="220" spans="1:8" ht="17.25" hidden="1" x14ac:dyDescent="0.25">
      <c r="A220" s="8"/>
      <c r="B220" s="8"/>
      <c r="C220" s="8"/>
      <c r="D220" s="8"/>
      <c r="E220" s="25"/>
      <c r="F220" s="110" t="s">
        <v>157</v>
      </c>
      <c r="G220" s="111">
        <v>4216</v>
      </c>
      <c r="H220" s="30"/>
    </row>
    <row r="221" spans="1:8" ht="18" hidden="1" thickBot="1" x14ac:dyDescent="0.3">
      <c r="A221" s="8"/>
      <c r="B221" s="8"/>
      <c r="C221" s="8"/>
      <c r="D221" s="8"/>
      <c r="E221" s="25"/>
      <c r="F221" s="80" t="s">
        <v>158</v>
      </c>
      <c r="G221" s="109">
        <v>4239</v>
      </c>
      <c r="H221" s="47"/>
    </row>
    <row r="222" spans="1:8" ht="17.25" hidden="1" x14ac:dyDescent="0.25">
      <c r="A222" s="8"/>
      <c r="B222" s="8"/>
      <c r="C222" s="8"/>
      <c r="D222" s="8"/>
      <c r="E222" s="25"/>
      <c r="F222" s="13" t="s">
        <v>16</v>
      </c>
      <c r="G222" s="14"/>
      <c r="H222" s="15"/>
    </row>
    <row r="223" spans="1:8" ht="34.5" hidden="1" x14ac:dyDescent="0.25">
      <c r="A223" s="8"/>
      <c r="B223" s="8"/>
      <c r="C223" s="8"/>
      <c r="D223" s="6">
        <v>5008</v>
      </c>
      <c r="E223" s="25"/>
      <c r="F223" s="17" t="s">
        <v>159</v>
      </c>
      <c r="G223" s="5"/>
      <c r="H223" s="67">
        <f>+H229</f>
        <v>0</v>
      </c>
    </row>
    <row r="224" spans="1:8" ht="17.25" hidden="1" x14ac:dyDescent="0.25">
      <c r="A224" s="8"/>
      <c r="B224" s="8"/>
      <c r="C224" s="8"/>
      <c r="D224" s="8"/>
      <c r="E224" s="25"/>
      <c r="F224" s="19" t="s">
        <v>19</v>
      </c>
      <c r="G224" s="5"/>
      <c r="H224" s="3"/>
    </row>
    <row r="225" spans="1:8" ht="34.5" hidden="1" x14ac:dyDescent="0.25">
      <c r="A225" s="8"/>
      <c r="B225" s="8"/>
      <c r="C225" s="8"/>
      <c r="D225" s="8"/>
      <c r="E225" s="25"/>
      <c r="F225" s="68" t="s">
        <v>160</v>
      </c>
      <c r="G225" s="5"/>
      <c r="H225" s="3"/>
    </row>
    <row r="226" spans="1:8" ht="17.25" hidden="1" x14ac:dyDescent="0.25">
      <c r="A226" s="8"/>
      <c r="B226" s="8"/>
      <c r="C226" s="8"/>
      <c r="D226" s="8"/>
      <c r="E226" s="25"/>
      <c r="F226" s="19" t="s">
        <v>21</v>
      </c>
      <c r="G226" s="5"/>
      <c r="H226" s="3"/>
    </row>
    <row r="227" spans="1:8" ht="35.25" hidden="1" thickBot="1" x14ac:dyDescent="0.3">
      <c r="A227" s="8"/>
      <c r="B227" s="8"/>
      <c r="C227" s="8"/>
      <c r="D227" s="8"/>
      <c r="E227" s="25"/>
      <c r="F227" s="116" t="s">
        <v>161</v>
      </c>
      <c r="G227" s="23"/>
      <c r="H227" s="24"/>
    </row>
    <row r="228" spans="1:8" ht="17.25" hidden="1" x14ac:dyDescent="0.25">
      <c r="A228" s="8"/>
      <c r="B228" s="8"/>
      <c r="C228" s="8"/>
      <c r="D228" s="8"/>
      <c r="E228" s="25"/>
      <c r="F228" s="13" t="s">
        <v>23</v>
      </c>
      <c r="G228" s="14"/>
      <c r="H228" s="15"/>
    </row>
    <row r="229" spans="1:8" ht="51.75" hidden="1" x14ac:dyDescent="0.25">
      <c r="A229" s="8"/>
      <c r="B229" s="8"/>
      <c r="C229" s="8"/>
      <c r="D229" s="8"/>
      <c r="E229" s="38">
        <v>50010</v>
      </c>
      <c r="F229" s="26" t="s">
        <v>162</v>
      </c>
      <c r="G229" s="5"/>
      <c r="H229" s="61">
        <f>+H233</f>
        <v>0</v>
      </c>
    </row>
    <row r="230" spans="1:8" ht="17.25" hidden="1" x14ac:dyDescent="0.25">
      <c r="A230" s="8"/>
      <c r="B230" s="8"/>
      <c r="C230" s="8"/>
      <c r="D230" s="8"/>
      <c r="E230" s="25"/>
      <c r="F230" s="19" t="s">
        <v>25</v>
      </c>
      <c r="G230" s="5"/>
      <c r="H230" s="3"/>
    </row>
    <row r="231" spans="1:8" ht="86.25" hidden="1" x14ac:dyDescent="0.25">
      <c r="A231" s="8"/>
      <c r="B231" s="8"/>
      <c r="C231" s="8"/>
      <c r="D231" s="8"/>
      <c r="E231" s="25"/>
      <c r="F231" s="68" t="s">
        <v>163</v>
      </c>
      <c r="G231" s="5"/>
      <c r="H231" s="3"/>
    </row>
    <row r="232" spans="1:8" ht="33" hidden="1" x14ac:dyDescent="0.25">
      <c r="A232" s="8"/>
      <c r="B232" s="8"/>
      <c r="C232" s="8"/>
      <c r="D232" s="8"/>
      <c r="E232" s="25"/>
      <c r="F232" s="27" t="s">
        <v>27</v>
      </c>
      <c r="G232" s="5"/>
      <c r="H232" s="3"/>
    </row>
    <row r="233" spans="1:8" ht="33.75" hidden="1" thickBot="1" x14ac:dyDescent="0.3">
      <c r="A233" s="8"/>
      <c r="B233" s="8"/>
      <c r="C233" s="8"/>
      <c r="D233" s="8"/>
      <c r="E233" s="25"/>
      <c r="F233" s="80" t="s">
        <v>164</v>
      </c>
      <c r="G233" s="109" t="s">
        <v>74</v>
      </c>
      <c r="H233" s="47"/>
    </row>
    <row r="234" spans="1:8" ht="17.25" x14ac:dyDescent="0.3">
      <c r="A234" s="8" t="s">
        <v>165</v>
      </c>
      <c r="B234" s="6"/>
      <c r="C234" s="117"/>
      <c r="D234" s="8"/>
      <c r="E234" s="25"/>
      <c r="F234" s="66" t="s">
        <v>166</v>
      </c>
      <c r="G234" s="66"/>
      <c r="H234" s="118">
        <f>+H236+H308+H325+H588+H611</f>
        <v>292570</v>
      </c>
    </row>
    <row r="235" spans="1:8" ht="17.25" x14ac:dyDescent="0.25">
      <c r="A235" s="6"/>
      <c r="B235" s="6"/>
      <c r="C235" s="4"/>
      <c r="D235" s="8"/>
      <c r="E235" s="25"/>
      <c r="F235" s="2" t="s">
        <v>13</v>
      </c>
      <c r="G235" s="2"/>
      <c r="H235" s="103"/>
    </row>
    <row r="236" spans="1:8" ht="34.5" hidden="1" x14ac:dyDescent="0.3">
      <c r="A236" s="6"/>
      <c r="B236" s="8" t="s">
        <v>11</v>
      </c>
      <c r="C236" s="4"/>
      <c r="D236" s="8"/>
      <c r="E236" s="25"/>
      <c r="F236" s="6" t="s">
        <v>167</v>
      </c>
      <c r="G236" s="2"/>
      <c r="H236" s="119">
        <f>+H238</f>
        <v>0</v>
      </c>
    </row>
    <row r="237" spans="1:8" ht="17.25" hidden="1" x14ac:dyDescent="0.25">
      <c r="A237" s="6"/>
      <c r="B237" s="8"/>
      <c r="C237" s="4"/>
      <c r="D237" s="8"/>
      <c r="E237" s="25"/>
      <c r="F237" s="2" t="s">
        <v>13</v>
      </c>
      <c r="G237" s="2"/>
      <c r="H237" s="103"/>
    </row>
    <row r="238" spans="1:8" ht="34.5" hidden="1" x14ac:dyDescent="0.3">
      <c r="A238" s="6"/>
      <c r="B238" s="6"/>
      <c r="C238" s="8" t="s">
        <v>11</v>
      </c>
      <c r="D238" s="8"/>
      <c r="E238" s="25"/>
      <c r="F238" s="6" t="s">
        <v>168</v>
      </c>
      <c r="G238" s="2"/>
      <c r="H238" s="119">
        <f>+H241+H259</f>
        <v>0</v>
      </c>
    </row>
    <row r="239" spans="1:8" ht="18" hidden="1" thickBot="1" x14ac:dyDescent="0.3">
      <c r="A239" s="6"/>
      <c r="B239" s="6"/>
      <c r="C239" s="8"/>
      <c r="D239" s="8"/>
      <c r="E239" s="25"/>
      <c r="F239" s="9" t="s">
        <v>13</v>
      </c>
      <c r="G239" s="9"/>
      <c r="H239" s="120"/>
    </row>
    <row r="240" spans="1:8" ht="17.25" hidden="1" x14ac:dyDescent="0.25">
      <c r="A240" s="6"/>
      <c r="B240" s="6"/>
      <c r="C240" s="4"/>
      <c r="D240" s="8"/>
      <c r="E240" s="25"/>
      <c r="F240" s="13" t="s">
        <v>16</v>
      </c>
      <c r="G240" s="121"/>
      <c r="H240" s="100"/>
    </row>
    <row r="241" spans="1:8" ht="17.25" hidden="1" x14ac:dyDescent="0.25">
      <c r="A241" s="6"/>
      <c r="B241" s="6"/>
      <c r="C241" s="4"/>
      <c r="D241" s="6">
        <v>5009</v>
      </c>
      <c r="E241" s="25"/>
      <c r="F241" s="17" t="s">
        <v>169</v>
      </c>
      <c r="G241" s="2"/>
      <c r="H241" s="59">
        <f>H247+H253</f>
        <v>0</v>
      </c>
    </row>
    <row r="242" spans="1:8" ht="17.25" hidden="1" x14ac:dyDescent="0.25">
      <c r="A242" s="6"/>
      <c r="B242" s="6"/>
      <c r="C242" s="4"/>
      <c r="D242" s="8"/>
      <c r="E242" s="25"/>
      <c r="F242" s="19" t="s">
        <v>19</v>
      </c>
      <c r="G242" s="2"/>
      <c r="H242" s="103"/>
    </row>
    <row r="243" spans="1:8" ht="17.25" hidden="1" x14ac:dyDescent="0.25">
      <c r="A243" s="6"/>
      <c r="B243" s="6"/>
      <c r="C243" s="4"/>
      <c r="D243" s="8"/>
      <c r="E243" s="25"/>
      <c r="F243" s="21" t="s">
        <v>170</v>
      </c>
      <c r="G243" s="2"/>
      <c r="H243" s="103"/>
    </row>
    <row r="244" spans="1:8" ht="17.25" hidden="1" x14ac:dyDescent="0.25">
      <c r="A244" s="6"/>
      <c r="B244" s="6"/>
      <c r="C244" s="4"/>
      <c r="D244" s="8"/>
      <c r="E244" s="25"/>
      <c r="F244" s="19" t="s">
        <v>21</v>
      </c>
      <c r="G244" s="2"/>
      <c r="H244" s="103"/>
    </row>
    <row r="245" spans="1:8" ht="35.25" hidden="1" thickBot="1" x14ac:dyDescent="0.3">
      <c r="A245" s="6"/>
      <c r="B245" s="6"/>
      <c r="C245" s="4"/>
      <c r="D245" s="8"/>
      <c r="E245" s="25"/>
      <c r="F245" s="22" t="s">
        <v>171</v>
      </c>
      <c r="G245" s="123"/>
      <c r="H245" s="124"/>
    </row>
    <row r="246" spans="1:8" ht="17.25" hidden="1" x14ac:dyDescent="0.25">
      <c r="A246" s="6"/>
      <c r="B246" s="6"/>
      <c r="C246" s="4"/>
      <c r="D246" s="8"/>
      <c r="E246" s="25"/>
      <c r="F246" s="13" t="s">
        <v>23</v>
      </c>
      <c r="G246" s="121"/>
      <c r="H246" s="100"/>
    </row>
    <row r="247" spans="1:8" ht="17.25" hidden="1" x14ac:dyDescent="0.3">
      <c r="A247" s="6"/>
      <c r="B247" s="6"/>
      <c r="C247" s="4"/>
      <c r="D247" s="8"/>
      <c r="E247" s="25">
        <v>50011</v>
      </c>
      <c r="F247" s="26" t="s">
        <v>172</v>
      </c>
      <c r="G247" s="2"/>
      <c r="H247" s="125">
        <f>+H251</f>
        <v>0</v>
      </c>
    </row>
    <row r="248" spans="1:8" ht="17.25" hidden="1" x14ac:dyDescent="0.25">
      <c r="A248" s="6"/>
      <c r="B248" s="6"/>
      <c r="C248" s="4"/>
      <c r="D248" s="8"/>
      <c r="E248" s="25"/>
      <c r="F248" s="19" t="s">
        <v>25</v>
      </c>
      <c r="G248" s="2"/>
      <c r="H248" s="103"/>
    </row>
    <row r="249" spans="1:8" ht="51.75" hidden="1" x14ac:dyDescent="0.25">
      <c r="A249" s="6"/>
      <c r="B249" s="6"/>
      <c r="C249" s="4"/>
      <c r="D249" s="8"/>
      <c r="E249" s="25"/>
      <c r="F249" s="21" t="s">
        <v>173</v>
      </c>
      <c r="G249" s="2"/>
      <c r="H249" s="103"/>
    </row>
    <row r="250" spans="1:8" ht="33" hidden="1" x14ac:dyDescent="0.25">
      <c r="A250" s="6"/>
      <c r="B250" s="6"/>
      <c r="C250" s="4"/>
      <c r="D250" s="8"/>
      <c r="E250" s="25"/>
      <c r="F250" s="27" t="s">
        <v>27</v>
      </c>
      <c r="G250" s="2"/>
      <c r="H250" s="103"/>
    </row>
    <row r="251" spans="1:8" ht="18" hidden="1" thickBot="1" x14ac:dyDescent="0.3">
      <c r="A251" s="6"/>
      <c r="B251" s="6"/>
      <c r="C251" s="4"/>
      <c r="D251" s="8"/>
      <c r="E251" s="25"/>
      <c r="F251" s="80" t="s">
        <v>57</v>
      </c>
      <c r="G251" s="109">
        <v>4239</v>
      </c>
      <c r="H251" s="47"/>
    </row>
    <row r="252" spans="1:8" ht="17.25" hidden="1" x14ac:dyDescent="0.25">
      <c r="A252" s="6"/>
      <c r="B252" s="6"/>
      <c r="C252" s="4"/>
      <c r="D252" s="8"/>
      <c r="E252" s="25"/>
      <c r="F252" s="13" t="s">
        <v>23</v>
      </c>
      <c r="G252" s="126"/>
      <c r="H252" s="82"/>
    </row>
    <row r="253" spans="1:8" ht="34.5" hidden="1" x14ac:dyDescent="0.3">
      <c r="A253" s="6"/>
      <c r="B253" s="6"/>
      <c r="C253" s="4"/>
      <c r="D253" s="8"/>
      <c r="E253" s="38">
        <v>50012</v>
      </c>
      <c r="F253" s="26" t="s">
        <v>174</v>
      </c>
      <c r="G253" s="2"/>
      <c r="H253" s="125">
        <f>+H257</f>
        <v>0</v>
      </c>
    </row>
    <row r="254" spans="1:8" ht="17.25" hidden="1" x14ac:dyDescent="0.25">
      <c r="A254" s="6"/>
      <c r="B254" s="6"/>
      <c r="C254" s="4"/>
      <c r="D254" s="8"/>
      <c r="E254" s="25"/>
      <c r="F254" s="19" t="s">
        <v>25</v>
      </c>
      <c r="G254" s="2"/>
      <c r="H254" s="103"/>
    </row>
    <row r="255" spans="1:8" ht="69" hidden="1" x14ac:dyDescent="0.3">
      <c r="A255" s="6"/>
      <c r="B255" s="6"/>
      <c r="C255" s="4"/>
      <c r="D255" s="8"/>
      <c r="E255" s="25"/>
      <c r="F255" s="21" t="s">
        <v>175</v>
      </c>
      <c r="G255" s="2"/>
      <c r="H255" s="125"/>
    </row>
    <row r="256" spans="1:8" ht="33" hidden="1" x14ac:dyDescent="0.25">
      <c r="A256" s="6"/>
      <c r="B256" s="6"/>
      <c r="C256" s="4"/>
      <c r="D256" s="8"/>
      <c r="E256" s="25"/>
      <c r="F256" s="27" t="s">
        <v>27</v>
      </c>
      <c r="G256" s="2"/>
      <c r="H256" s="103"/>
    </row>
    <row r="257" spans="1:8" ht="18" hidden="1" thickBot="1" x14ac:dyDescent="0.3">
      <c r="A257" s="6"/>
      <c r="B257" s="6"/>
      <c r="C257" s="4"/>
      <c r="D257" s="8"/>
      <c r="E257" s="25"/>
      <c r="F257" s="80" t="s">
        <v>57</v>
      </c>
      <c r="G257" s="109">
        <v>4239</v>
      </c>
      <c r="H257" s="47"/>
    </row>
    <row r="258" spans="1:8" ht="17.25" hidden="1" x14ac:dyDescent="0.25">
      <c r="A258" s="6"/>
      <c r="B258" s="6"/>
      <c r="C258" s="4"/>
      <c r="D258" s="8"/>
      <c r="E258" s="25"/>
      <c r="F258" s="13" t="s">
        <v>16</v>
      </c>
      <c r="G258" s="121"/>
      <c r="H258" s="100"/>
    </row>
    <row r="259" spans="1:8" ht="34.5" hidden="1" x14ac:dyDescent="0.25">
      <c r="A259" s="6"/>
      <c r="B259" s="6"/>
      <c r="C259" s="4"/>
      <c r="D259" s="6">
        <v>5010</v>
      </c>
      <c r="E259" s="25"/>
      <c r="F259" s="17" t="s">
        <v>176</v>
      </c>
      <c r="G259" s="2"/>
      <c r="H259" s="67">
        <f>+H265+H271+H278+H285+H291+H297</f>
        <v>0</v>
      </c>
    </row>
    <row r="260" spans="1:8" ht="17.25" hidden="1" x14ac:dyDescent="0.25">
      <c r="A260" s="6"/>
      <c r="B260" s="6"/>
      <c r="C260" s="4"/>
      <c r="D260" s="8"/>
      <c r="E260" s="25"/>
      <c r="F260" s="19" t="s">
        <v>19</v>
      </c>
      <c r="G260" s="2"/>
      <c r="H260" s="103"/>
    </row>
    <row r="261" spans="1:8" ht="34.5" hidden="1" x14ac:dyDescent="0.25">
      <c r="A261" s="6"/>
      <c r="B261" s="6"/>
      <c r="C261" s="4"/>
      <c r="D261" s="8"/>
      <c r="E261" s="25"/>
      <c r="F261" s="21" t="s">
        <v>177</v>
      </c>
      <c r="G261" s="2"/>
      <c r="H261" s="103"/>
    </row>
    <row r="262" spans="1:8" ht="17.25" hidden="1" x14ac:dyDescent="0.25">
      <c r="A262" s="6"/>
      <c r="B262" s="6"/>
      <c r="C262" s="4"/>
      <c r="D262" s="8"/>
      <c r="E262" s="25"/>
      <c r="F262" s="19" t="s">
        <v>21</v>
      </c>
      <c r="G262" s="2"/>
      <c r="H262" s="103"/>
    </row>
    <row r="263" spans="1:8" ht="52.5" hidden="1" thickBot="1" x14ac:dyDescent="0.3">
      <c r="A263" s="6"/>
      <c r="B263" s="6"/>
      <c r="C263" s="4"/>
      <c r="D263" s="8"/>
      <c r="E263" s="25"/>
      <c r="F263" s="116" t="s">
        <v>178</v>
      </c>
      <c r="G263" s="123"/>
      <c r="H263" s="124"/>
    </row>
    <row r="264" spans="1:8" ht="17.25" hidden="1" x14ac:dyDescent="0.25">
      <c r="A264" s="6"/>
      <c r="B264" s="6"/>
      <c r="C264" s="4"/>
      <c r="D264" s="8"/>
      <c r="E264" s="25"/>
      <c r="F264" s="13" t="s">
        <v>23</v>
      </c>
      <c r="G264" s="126"/>
      <c r="H264" s="82"/>
    </row>
    <row r="265" spans="1:8" ht="69" hidden="1" x14ac:dyDescent="0.25">
      <c r="A265" s="6"/>
      <c r="B265" s="6"/>
      <c r="C265" s="4"/>
      <c r="D265" s="8"/>
      <c r="E265" s="38">
        <v>90001</v>
      </c>
      <c r="F265" s="26" t="s">
        <v>179</v>
      </c>
      <c r="G265" s="111"/>
      <c r="H265" s="61">
        <f>+H269</f>
        <v>0</v>
      </c>
    </row>
    <row r="266" spans="1:8" ht="17.25" hidden="1" x14ac:dyDescent="0.25">
      <c r="A266" s="6"/>
      <c r="B266" s="6"/>
      <c r="C266" s="4"/>
      <c r="D266" s="8"/>
      <c r="E266" s="25"/>
      <c r="F266" s="19" t="s">
        <v>25</v>
      </c>
      <c r="G266" s="111"/>
      <c r="H266" s="83"/>
    </row>
    <row r="267" spans="1:8" ht="86.25" hidden="1" x14ac:dyDescent="0.25">
      <c r="A267" s="6"/>
      <c r="B267" s="6"/>
      <c r="C267" s="4"/>
      <c r="D267" s="8"/>
      <c r="E267" s="25"/>
      <c r="F267" s="21" t="s">
        <v>180</v>
      </c>
      <c r="G267" s="111"/>
      <c r="H267" s="83"/>
    </row>
    <row r="268" spans="1:8" ht="33" hidden="1" x14ac:dyDescent="0.25">
      <c r="A268" s="6"/>
      <c r="B268" s="6"/>
      <c r="C268" s="4"/>
      <c r="D268" s="8"/>
      <c r="E268" s="25"/>
      <c r="F268" s="27" t="s">
        <v>27</v>
      </c>
      <c r="G268" s="111"/>
      <c r="H268" s="83"/>
    </row>
    <row r="269" spans="1:8" ht="18" hidden="1" thickBot="1" x14ac:dyDescent="0.3">
      <c r="A269" s="6"/>
      <c r="B269" s="6"/>
      <c r="C269" s="4"/>
      <c r="D269" s="8"/>
      <c r="E269" s="25"/>
      <c r="F269" s="80" t="s">
        <v>181</v>
      </c>
      <c r="G269" s="109">
        <v>4422</v>
      </c>
      <c r="H269" s="47"/>
    </row>
    <row r="270" spans="1:8" ht="17.25" hidden="1" x14ac:dyDescent="0.25">
      <c r="A270" s="6"/>
      <c r="B270" s="6"/>
      <c r="C270" s="4"/>
      <c r="D270" s="8"/>
      <c r="E270" s="25"/>
      <c r="F270" s="13" t="s">
        <v>23</v>
      </c>
      <c r="G270" s="121"/>
      <c r="H270" s="100"/>
    </row>
    <row r="271" spans="1:8" ht="51.75" hidden="1" x14ac:dyDescent="0.3">
      <c r="A271" s="6"/>
      <c r="B271" s="6"/>
      <c r="C271" s="4"/>
      <c r="D271" s="8"/>
      <c r="E271" s="38">
        <v>70007</v>
      </c>
      <c r="F271" s="26" t="s">
        <v>182</v>
      </c>
      <c r="G271" s="2"/>
      <c r="H271" s="127">
        <f>+H275</f>
        <v>0</v>
      </c>
    </row>
    <row r="272" spans="1:8" ht="17.25" hidden="1" x14ac:dyDescent="0.25">
      <c r="A272" s="6"/>
      <c r="B272" s="6"/>
      <c r="C272" s="4"/>
      <c r="D272" s="8"/>
      <c r="E272" s="25"/>
      <c r="F272" s="19" t="s">
        <v>25</v>
      </c>
      <c r="G272" s="2"/>
      <c r="H272" s="103"/>
    </row>
    <row r="273" spans="1:8" ht="86.25" hidden="1" x14ac:dyDescent="0.25">
      <c r="A273" s="6"/>
      <c r="B273" s="6"/>
      <c r="C273" s="4"/>
      <c r="D273" s="8"/>
      <c r="E273" s="25"/>
      <c r="F273" s="21" t="s">
        <v>183</v>
      </c>
      <c r="G273" s="2"/>
      <c r="H273" s="103"/>
    </row>
    <row r="274" spans="1:8" ht="33" hidden="1" x14ac:dyDescent="0.25">
      <c r="A274" s="6"/>
      <c r="B274" s="6"/>
      <c r="C274" s="4"/>
      <c r="D274" s="8"/>
      <c r="E274" s="25"/>
      <c r="F274" s="27" t="s">
        <v>27</v>
      </c>
      <c r="G274" s="2"/>
      <c r="H274" s="103"/>
    </row>
    <row r="275" spans="1:8" ht="17.25" hidden="1" x14ac:dyDescent="0.25">
      <c r="A275" s="6"/>
      <c r="B275" s="6"/>
      <c r="C275" s="4"/>
      <c r="D275" s="8"/>
      <c r="E275" s="25"/>
      <c r="F275" s="90" t="s">
        <v>92</v>
      </c>
      <c r="G275" s="91">
        <v>5113</v>
      </c>
      <c r="H275" s="37"/>
    </row>
    <row r="276" spans="1:8" ht="33.75" hidden="1" thickBot="1" x14ac:dyDescent="0.3">
      <c r="A276" s="6"/>
      <c r="B276" s="6"/>
      <c r="C276" s="4"/>
      <c r="D276" s="8"/>
      <c r="E276" s="57"/>
      <c r="F276" s="356" t="s">
        <v>836</v>
      </c>
      <c r="G276" s="357" t="s">
        <v>801</v>
      </c>
      <c r="H276" s="361"/>
    </row>
    <row r="277" spans="1:8" ht="17.25" hidden="1" x14ac:dyDescent="0.25">
      <c r="A277" s="6"/>
      <c r="B277" s="6"/>
      <c r="C277" s="4"/>
      <c r="D277" s="8"/>
      <c r="E277" s="57"/>
      <c r="F277" s="346" t="s">
        <v>23</v>
      </c>
      <c r="G277" s="347"/>
      <c r="H277" s="359"/>
    </row>
    <row r="278" spans="1:8" ht="86.25" hidden="1" x14ac:dyDescent="0.25">
      <c r="A278" s="6"/>
      <c r="B278" s="6"/>
      <c r="C278" s="4"/>
      <c r="D278" s="8"/>
      <c r="E278" s="252">
        <v>70008</v>
      </c>
      <c r="F278" s="349" t="s">
        <v>184</v>
      </c>
      <c r="G278" s="344"/>
      <c r="H278" s="350">
        <f>+H282</f>
        <v>0</v>
      </c>
    </row>
    <row r="279" spans="1:8" ht="17.25" hidden="1" x14ac:dyDescent="0.25">
      <c r="A279" s="6"/>
      <c r="B279" s="6"/>
      <c r="C279" s="4"/>
      <c r="D279" s="8"/>
      <c r="E279" s="57"/>
      <c r="F279" s="351" t="s">
        <v>25</v>
      </c>
      <c r="G279" s="344"/>
      <c r="H279" s="360"/>
    </row>
    <row r="280" spans="1:8" ht="86.25" hidden="1" x14ac:dyDescent="0.25">
      <c r="A280" s="6"/>
      <c r="B280" s="6"/>
      <c r="C280" s="4"/>
      <c r="D280" s="8"/>
      <c r="E280" s="57"/>
      <c r="F280" s="353" t="s">
        <v>183</v>
      </c>
      <c r="G280" s="344"/>
      <c r="H280" s="360"/>
    </row>
    <row r="281" spans="1:8" ht="33" hidden="1" x14ac:dyDescent="0.25">
      <c r="A281" s="6"/>
      <c r="B281" s="6"/>
      <c r="C281" s="4"/>
      <c r="D281" s="8"/>
      <c r="E281" s="57"/>
      <c r="F281" s="354" t="s">
        <v>27</v>
      </c>
      <c r="G281" s="344"/>
      <c r="H281" s="360"/>
    </row>
    <row r="282" spans="1:8" ht="17.25" hidden="1" x14ac:dyDescent="0.25">
      <c r="A282" s="6"/>
      <c r="B282" s="6"/>
      <c r="C282" s="4"/>
      <c r="D282" s="8"/>
      <c r="E282" s="57"/>
      <c r="F282" s="355" t="s">
        <v>92</v>
      </c>
      <c r="G282" s="345">
        <v>5113</v>
      </c>
      <c r="H282" s="352"/>
    </row>
    <row r="283" spans="1:8" ht="33.75" hidden="1" thickBot="1" x14ac:dyDescent="0.3">
      <c r="A283" s="6"/>
      <c r="B283" s="6"/>
      <c r="C283" s="4"/>
      <c r="D283" s="8"/>
      <c r="E283" s="57"/>
      <c r="F283" s="356" t="s">
        <v>836</v>
      </c>
      <c r="G283" s="357" t="s">
        <v>801</v>
      </c>
      <c r="H283" s="358"/>
    </row>
    <row r="284" spans="1:8" ht="17.25" hidden="1" x14ac:dyDescent="0.25">
      <c r="A284" s="6"/>
      <c r="B284" s="6"/>
      <c r="C284" s="4"/>
      <c r="D284" s="8"/>
      <c r="E284" s="25"/>
      <c r="F284" s="49" t="s">
        <v>23</v>
      </c>
      <c r="G284" s="128"/>
      <c r="H284" s="149"/>
    </row>
    <row r="285" spans="1:8" ht="34.5" hidden="1" x14ac:dyDescent="0.25">
      <c r="A285" s="6"/>
      <c r="B285" s="6"/>
      <c r="C285" s="4"/>
      <c r="D285" s="8"/>
      <c r="E285" s="38">
        <v>51000</v>
      </c>
      <c r="F285" s="26" t="s">
        <v>185</v>
      </c>
      <c r="G285" s="2"/>
      <c r="H285" s="61">
        <f>+H289</f>
        <v>0</v>
      </c>
    </row>
    <row r="286" spans="1:8" ht="17.25" hidden="1" x14ac:dyDescent="0.25">
      <c r="A286" s="6"/>
      <c r="B286" s="6"/>
      <c r="C286" s="4"/>
      <c r="D286" s="8"/>
      <c r="E286" s="25"/>
      <c r="F286" s="19" t="s">
        <v>25</v>
      </c>
      <c r="G286" s="2"/>
      <c r="H286" s="103"/>
    </row>
    <row r="287" spans="1:8" ht="69" hidden="1" x14ac:dyDescent="0.25">
      <c r="A287" s="6"/>
      <c r="B287" s="6"/>
      <c r="C287" s="4"/>
      <c r="D287" s="8"/>
      <c r="E287" s="25"/>
      <c r="F287" s="21" t="s">
        <v>186</v>
      </c>
      <c r="G287" s="2"/>
      <c r="H287" s="103"/>
    </row>
    <row r="288" spans="1:8" ht="33" hidden="1" x14ac:dyDescent="0.25">
      <c r="A288" s="6"/>
      <c r="B288" s="6"/>
      <c r="C288" s="4"/>
      <c r="D288" s="8"/>
      <c r="E288" s="25"/>
      <c r="F288" s="27" t="s">
        <v>27</v>
      </c>
      <c r="G288" s="2"/>
      <c r="H288" s="103"/>
    </row>
    <row r="289" spans="1:8" ht="18" hidden="1" thickBot="1" x14ac:dyDescent="0.3">
      <c r="A289" s="6"/>
      <c r="B289" s="6"/>
      <c r="C289" s="4"/>
      <c r="D289" s="8"/>
      <c r="E289" s="25"/>
      <c r="F289" s="80" t="s">
        <v>92</v>
      </c>
      <c r="G289" s="109">
        <v>5113</v>
      </c>
      <c r="H289" s="47"/>
    </row>
    <row r="290" spans="1:8" ht="17.25" hidden="1" x14ac:dyDescent="0.25">
      <c r="A290" s="6"/>
      <c r="B290" s="6"/>
      <c r="C290" s="4"/>
      <c r="D290" s="8"/>
      <c r="E290" s="25"/>
      <c r="F290" s="13" t="s">
        <v>23</v>
      </c>
      <c r="G290" s="121"/>
      <c r="H290" s="100"/>
    </row>
    <row r="291" spans="1:8" ht="103.5" hidden="1" x14ac:dyDescent="0.25">
      <c r="A291" s="6"/>
      <c r="B291" s="6"/>
      <c r="C291" s="4"/>
      <c r="D291" s="8"/>
      <c r="E291" s="25">
        <v>51001</v>
      </c>
      <c r="F291" s="26" t="s">
        <v>187</v>
      </c>
      <c r="G291" s="2"/>
      <c r="H291" s="61">
        <f>+H295</f>
        <v>0</v>
      </c>
    </row>
    <row r="292" spans="1:8" ht="17.25" hidden="1" x14ac:dyDescent="0.25">
      <c r="A292" s="6"/>
      <c r="B292" s="6"/>
      <c r="C292" s="4"/>
      <c r="D292" s="8"/>
      <c r="E292" s="25"/>
      <c r="F292" s="19" t="s">
        <v>25</v>
      </c>
      <c r="G292" s="2"/>
      <c r="H292" s="103"/>
    </row>
    <row r="293" spans="1:8" ht="69" hidden="1" x14ac:dyDescent="0.25">
      <c r="A293" s="6"/>
      <c r="B293" s="6"/>
      <c r="C293" s="4"/>
      <c r="D293" s="8"/>
      <c r="E293" s="25"/>
      <c r="F293" s="21" t="s">
        <v>718</v>
      </c>
      <c r="G293" s="2"/>
      <c r="H293" s="103"/>
    </row>
    <row r="294" spans="1:8" ht="33" hidden="1" x14ac:dyDescent="0.25">
      <c r="A294" s="6"/>
      <c r="B294" s="6"/>
      <c r="C294" s="4"/>
      <c r="D294" s="8"/>
      <c r="E294" s="25"/>
      <c r="F294" s="27" t="s">
        <v>27</v>
      </c>
      <c r="G294" s="2"/>
      <c r="H294" s="103"/>
    </row>
    <row r="295" spans="1:8" ht="18" hidden="1" thickBot="1" x14ac:dyDescent="0.3">
      <c r="A295" s="6"/>
      <c r="B295" s="6"/>
      <c r="C295" s="4"/>
      <c r="D295" s="8"/>
      <c r="E295" s="25"/>
      <c r="F295" s="80" t="s">
        <v>83</v>
      </c>
      <c r="G295" s="109">
        <v>4861</v>
      </c>
      <c r="H295" s="47"/>
    </row>
    <row r="296" spans="1:8" ht="17.25" hidden="1" x14ac:dyDescent="0.25">
      <c r="A296" s="6"/>
      <c r="B296" s="6"/>
      <c r="C296" s="4"/>
      <c r="D296" s="8"/>
      <c r="E296" s="25"/>
      <c r="F296" s="13" t="s">
        <v>23</v>
      </c>
      <c r="G296" s="121"/>
      <c r="H296" s="100"/>
    </row>
    <row r="297" spans="1:8" ht="120.75" hidden="1" x14ac:dyDescent="0.25">
      <c r="A297" s="6"/>
      <c r="B297" s="6"/>
      <c r="C297" s="4"/>
      <c r="D297" s="8"/>
      <c r="E297" s="25">
        <v>51002</v>
      </c>
      <c r="F297" s="71" t="s">
        <v>188</v>
      </c>
      <c r="G297" s="2"/>
      <c r="H297" s="61">
        <f>+H301</f>
        <v>0</v>
      </c>
    </row>
    <row r="298" spans="1:8" ht="17.25" hidden="1" x14ac:dyDescent="0.25">
      <c r="A298" s="6"/>
      <c r="B298" s="6"/>
      <c r="C298" s="4"/>
      <c r="D298" s="8"/>
      <c r="E298" s="25"/>
      <c r="F298" s="19" t="s">
        <v>25</v>
      </c>
      <c r="G298" s="2"/>
      <c r="H298" s="103"/>
    </row>
    <row r="299" spans="1:8" ht="69" hidden="1" x14ac:dyDescent="0.25">
      <c r="A299" s="6"/>
      <c r="B299" s="6"/>
      <c r="C299" s="4"/>
      <c r="D299" s="8"/>
      <c r="E299" s="25"/>
      <c r="F299" s="21" t="s">
        <v>718</v>
      </c>
      <c r="G299" s="2"/>
      <c r="H299" s="103"/>
    </row>
    <row r="300" spans="1:8" ht="33" hidden="1" x14ac:dyDescent="0.25">
      <c r="A300" s="6"/>
      <c r="B300" s="6"/>
      <c r="C300" s="4"/>
      <c r="D300" s="8"/>
      <c r="E300" s="25"/>
      <c r="F300" s="27" t="s">
        <v>27</v>
      </c>
      <c r="G300" s="2"/>
      <c r="H300" s="103"/>
    </row>
    <row r="301" spans="1:8" ht="18" hidden="1" thickBot="1" x14ac:dyDescent="0.3">
      <c r="A301" s="6"/>
      <c r="B301" s="6"/>
      <c r="C301" s="4"/>
      <c r="D301" s="8"/>
      <c r="E301" s="25"/>
      <c r="F301" s="80" t="s">
        <v>83</v>
      </c>
      <c r="G301" s="109">
        <v>4861</v>
      </c>
      <c r="H301" s="47"/>
    </row>
    <row r="302" spans="1:8" ht="17.25" hidden="1" x14ac:dyDescent="0.25">
      <c r="A302" s="6"/>
      <c r="B302" s="6"/>
      <c r="C302" s="4"/>
      <c r="D302" s="8"/>
      <c r="E302" s="25"/>
      <c r="F302" s="13" t="s">
        <v>23</v>
      </c>
      <c r="G302" s="277"/>
      <c r="H302" s="280"/>
    </row>
    <row r="303" spans="1:8" ht="51.75" hidden="1" x14ac:dyDescent="0.25">
      <c r="A303" s="6"/>
      <c r="B303" s="6"/>
      <c r="C303" s="4"/>
      <c r="D303" s="8"/>
      <c r="E303" s="25" t="s">
        <v>788</v>
      </c>
      <c r="F303" s="71" t="s">
        <v>719</v>
      </c>
      <c r="G303" s="94"/>
      <c r="H303" s="31"/>
    </row>
    <row r="304" spans="1:8" ht="17.25" hidden="1" x14ac:dyDescent="0.25">
      <c r="A304" s="6"/>
      <c r="B304" s="6"/>
      <c r="C304" s="4"/>
      <c r="D304" s="8"/>
      <c r="E304" s="25"/>
      <c r="F304" s="19" t="s">
        <v>25</v>
      </c>
      <c r="G304" s="94"/>
      <c r="H304" s="31"/>
    </row>
    <row r="305" spans="1:8" ht="69" hidden="1" x14ac:dyDescent="0.25">
      <c r="A305" s="6"/>
      <c r="B305" s="6"/>
      <c r="C305" s="4"/>
      <c r="D305" s="8"/>
      <c r="E305" s="25"/>
      <c r="F305" s="21" t="s">
        <v>717</v>
      </c>
      <c r="G305" s="94"/>
      <c r="H305" s="31"/>
    </row>
    <row r="306" spans="1:8" ht="33" hidden="1" x14ac:dyDescent="0.25">
      <c r="A306" s="6"/>
      <c r="B306" s="6"/>
      <c r="C306" s="4"/>
      <c r="D306" s="8"/>
      <c r="E306" s="25"/>
      <c r="F306" s="27" t="s">
        <v>27</v>
      </c>
      <c r="G306" s="94"/>
      <c r="H306" s="31"/>
    </row>
    <row r="307" spans="1:8" ht="33.75" hidden="1" thickBot="1" x14ac:dyDescent="0.3">
      <c r="A307" s="6"/>
      <c r="B307" s="6"/>
      <c r="C307" s="4"/>
      <c r="D307" s="8"/>
      <c r="E307" s="25"/>
      <c r="F307" s="80" t="s">
        <v>800</v>
      </c>
      <c r="G307" s="96" t="s">
        <v>801</v>
      </c>
      <c r="H307" s="48"/>
    </row>
    <row r="308" spans="1:8" ht="34.5" hidden="1" x14ac:dyDescent="0.25">
      <c r="A308" s="6"/>
      <c r="B308" s="8" t="s">
        <v>139</v>
      </c>
      <c r="C308" s="4"/>
      <c r="D308" s="8"/>
      <c r="E308" s="25"/>
      <c r="F308" s="66" t="s">
        <v>189</v>
      </c>
      <c r="G308" s="128"/>
      <c r="H308" s="74">
        <f>+H310</f>
        <v>0</v>
      </c>
    </row>
    <row r="309" spans="1:8" ht="17.25" hidden="1" x14ac:dyDescent="0.25">
      <c r="A309" s="6"/>
      <c r="B309" s="6"/>
      <c r="C309" s="4"/>
      <c r="D309" s="8"/>
      <c r="E309" s="25"/>
      <c r="F309" s="2" t="s">
        <v>114</v>
      </c>
      <c r="G309" s="2"/>
      <c r="H309" s="103"/>
    </row>
    <row r="310" spans="1:8" ht="17.25" hidden="1" x14ac:dyDescent="0.25">
      <c r="A310" s="6"/>
      <c r="B310" s="6"/>
      <c r="C310" s="8" t="s">
        <v>165</v>
      </c>
      <c r="D310" s="8"/>
      <c r="E310" s="25"/>
      <c r="F310" s="6" t="s">
        <v>190</v>
      </c>
      <c r="G310" s="2"/>
      <c r="H310" s="76">
        <f>+H313</f>
        <v>0</v>
      </c>
    </row>
    <row r="311" spans="1:8" ht="18" hidden="1" thickBot="1" x14ac:dyDescent="0.3">
      <c r="A311" s="6"/>
      <c r="B311" s="6"/>
      <c r="C311" s="4"/>
      <c r="D311" s="8"/>
      <c r="E311" s="25"/>
      <c r="F311" s="9" t="s">
        <v>114</v>
      </c>
      <c r="G311" s="9"/>
      <c r="H311" s="120"/>
    </row>
    <row r="312" spans="1:8" ht="17.25" hidden="1" x14ac:dyDescent="0.25">
      <c r="A312" s="6"/>
      <c r="B312" s="6"/>
      <c r="C312" s="4"/>
      <c r="D312" s="8"/>
      <c r="E312" s="25"/>
      <c r="F312" s="13" t="s">
        <v>16</v>
      </c>
      <c r="G312" s="121"/>
      <c r="H312" s="100"/>
    </row>
    <row r="313" spans="1:8" ht="34.5" hidden="1" x14ac:dyDescent="0.25">
      <c r="A313" s="6"/>
      <c r="B313" s="6"/>
      <c r="C313" s="4"/>
      <c r="D313" s="6">
        <v>5011</v>
      </c>
      <c r="E313" s="25"/>
      <c r="F313" s="17" t="s">
        <v>191</v>
      </c>
      <c r="G313" s="2"/>
      <c r="H313" s="67">
        <f>+H319</f>
        <v>0</v>
      </c>
    </row>
    <row r="314" spans="1:8" ht="17.25" hidden="1" x14ac:dyDescent="0.25">
      <c r="A314" s="6"/>
      <c r="B314" s="6"/>
      <c r="C314" s="4"/>
      <c r="D314" s="8"/>
      <c r="E314" s="25"/>
      <c r="F314" s="19" t="s">
        <v>19</v>
      </c>
      <c r="G314" s="2"/>
      <c r="H314" s="103"/>
    </row>
    <row r="315" spans="1:8" ht="17.25" hidden="1" x14ac:dyDescent="0.25">
      <c r="A315" s="6"/>
      <c r="B315" s="6"/>
      <c r="C315" s="4"/>
      <c r="D315" s="8"/>
      <c r="E315" s="25"/>
      <c r="F315" s="68" t="s">
        <v>192</v>
      </c>
      <c r="G315" s="2"/>
      <c r="H315" s="103"/>
    </row>
    <row r="316" spans="1:8" ht="17.25" hidden="1" x14ac:dyDescent="0.25">
      <c r="A316" s="6"/>
      <c r="B316" s="6"/>
      <c r="C316" s="4"/>
      <c r="D316" s="8"/>
      <c r="E316" s="25"/>
      <c r="F316" s="19" t="s">
        <v>21</v>
      </c>
      <c r="G316" s="2"/>
      <c r="H316" s="103"/>
    </row>
    <row r="317" spans="1:8" ht="35.25" hidden="1" thickBot="1" x14ac:dyDescent="0.3">
      <c r="A317" s="6"/>
      <c r="B317" s="6"/>
      <c r="C317" s="4"/>
      <c r="D317" s="8"/>
      <c r="E317" s="25"/>
      <c r="F317" s="22" t="s">
        <v>193</v>
      </c>
      <c r="G317" s="129"/>
      <c r="H317" s="124"/>
    </row>
    <row r="318" spans="1:8" ht="17.25" hidden="1" x14ac:dyDescent="0.25">
      <c r="A318" s="6"/>
      <c r="B318" s="6"/>
      <c r="C318" s="4"/>
      <c r="D318" s="8"/>
      <c r="E318" s="25"/>
      <c r="F318" s="13" t="s">
        <v>23</v>
      </c>
      <c r="G318" s="121"/>
      <c r="H318" s="100"/>
    </row>
    <row r="319" spans="1:8" ht="17.25" hidden="1" x14ac:dyDescent="0.25">
      <c r="A319" s="6"/>
      <c r="B319" s="6"/>
      <c r="C319" s="4"/>
      <c r="D319" s="8"/>
      <c r="E319" s="38">
        <v>80001</v>
      </c>
      <c r="F319" s="26" t="s">
        <v>194</v>
      </c>
      <c r="G319" s="2"/>
      <c r="H319" s="61">
        <f>+H323</f>
        <v>0</v>
      </c>
    </row>
    <row r="320" spans="1:8" ht="17.25" hidden="1" x14ac:dyDescent="0.25">
      <c r="A320" s="6"/>
      <c r="B320" s="6"/>
      <c r="C320" s="4"/>
      <c r="D320" s="8"/>
      <c r="E320" s="25"/>
      <c r="F320" s="19" t="s">
        <v>25</v>
      </c>
      <c r="G320" s="2"/>
      <c r="H320" s="103"/>
    </row>
    <row r="321" spans="1:8" ht="34.5" hidden="1" x14ac:dyDescent="0.25">
      <c r="A321" s="6"/>
      <c r="B321" s="6"/>
      <c r="C321" s="4"/>
      <c r="D321" s="8"/>
      <c r="E321" s="25"/>
      <c r="F321" s="21" t="s">
        <v>195</v>
      </c>
      <c r="G321" s="2"/>
      <c r="H321" s="103"/>
    </row>
    <row r="322" spans="1:8" ht="33" hidden="1" x14ac:dyDescent="0.25">
      <c r="A322" s="6"/>
      <c r="B322" s="6"/>
      <c r="C322" s="4"/>
      <c r="D322" s="8"/>
      <c r="E322" s="25"/>
      <c r="F322" s="27" t="s">
        <v>27</v>
      </c>
      <c r="G322" s="2"/>
      <c r="H322" s="103"/>
    </row>
    <row r="323" spans="1:8" ht="17.25" hidden="1" x14ac:dyDescent="0.25">
      <c r="A323" s="6"/>
      <c r="B323" s="6"/>
      <c r="C323" s="4"/>
      <c r="D323" s="8"/>
      <c r="E323" s="25"/>
      <c r="F323" s="110" t="s">
        <v>91</v>
      </c>
      <c r="G323" s="130">
        <v>5112</v>
      </c>
      <c r="H323" s="30"/>
    </row>
    <row r="324" spans="1:8" ht="18" hidden="1" thickBot="1" x14ac:dyDescent="0.3">
      <c r="A324" s="6"/>
      <c r="B324" s="6"/>
      <c r="C324" s="4"/>
      <c r="D324" s="8"/>
      <c r="E324" s="25"/>
      <c r="F324" s="80" t="s">
        <v>92</v>
      </c>
      <c r="G324" s="131">
        <v>5113</v>
      </c>
      <c r="H324" s="132"/>
    </row>
    <row r="325" spans="1:8" ht="17.25" x14ac:dyDescent="0.25">
      <c r="A325" s="6"/>
      <c r="B325" s="8" t="s">
        <v>112</v>
      </c>
      <c r="C325" s="8"/>
      <c r="D325" s="8"/>
      <c r="E325" s="25"/>
      <c r="F325" s="66" t="s">
        <v>196</v>
      </c>
      <c r="G325" s="66"/>
      <c r="H325" s="74">
        <f>+H327+H544</f>
        <v>247570</v>
      </c>
    </row>
    <row r="326" spans="1:8" ht="17.25" x14ac:dyDescent="0.25">
      <c r="A326" s="4"/>
      <c r="B326" s="8"/>
      <c r="C326" s="8"/>
      <c r="D326" s="8"/>
      <c r="E326" s="25"/>
      <c r="F326" s="2" t="s">
        <v>13</v>
      </c>
      <c r="G326" s="2"/>
      <c r="H326" s="83"/>
    </row>
    <row r="327" spans="1:8" ht="17.25" x14ac:dyDescent="0.25">
      <c r="A327" s="117"/>
      <c r="B327" s="8"/>
      <c r="C327" s="8" t="s">
        <v>11</v>
      </c>
      <c r="D327" s="8"/>
      <c r="E327" s="25"/>
      <c r="F327" s="6" t="s">
        <v>197</v>
      </c>
      <c r="G327" s="6"/>
      <c r="H327" s="76">
        <f>+H330+H398+H452+H490+H521</f>
        <v>247570</v>
      </c>
    </row>
    <row r="328" spans="1:8" ht="18" thickBot="1" x14ac:dyDescent="0.3">
      <c r="A328" s="117"/>
      <c r="B328" s="8"/>
      <c r="C328" s="8"/>
      <c r="D328" s="8"/>
      <c r="E328" s="25"/>
      <c r="F328" s="9" t="s">
        <v>13</v>
      </c>
      <c r="G328" s="133"/>
      <c r="H328" s="134"/>
    </row>
    <row r="329" spans="1:8" ht="17.25" x14ac:dyDescent="0.25">
      <c r="A329" s="4"/>
      <c r="B329" s="4"/>
      <c r="C329" s="4"/>
      <c r="D329" s="8"/>
      <c r="E329" s="25"/>
      <c r="F329" s="13" t="s">
        <v>16</v>
      </c>
      <c r="G329" s="135"/>
      <c r="H329" s="82"/>
    </row>
    <row r="330" spans="1:8" ht="34.5" x14ac:dyDescent="0.25">
      <c r="A330" s="103"/>
      <c r="B330" s="103"/>
      <c r="C330" s="103"/>
      <c r="D330" s="6">
        <v>5012</v>
      </c>
      <c r="E330" s="25"/>
      <c r="F330" s="17" t="s">
        <v>198</v>
      </c>
      <c r="G330" s="136"/>
      <c r="H330" s="67">
        <f>+H336+H342+H348+H354+H361+H367+H374+H380+H386+H392</f>
        <v>130500</v>
      </c>
    </row>
    <row r="331" spans="1:8" ht="17.25" x14ac:dyDescent="0.25">
      <c r="A331" s="103"/>
      <c r="B331" s="103"/>
      <c r="C331" s="103"/>
      <c r="D331" s="8"/>
      <c r="E331" s="25"/>
      <c r="F331" s="19" t="s">
        <v>19</v>
      </c>
      <c r="G331" s="43"/>
      <c r="H331" s="83"/>
    </row>
    <row r="332" spans="1:8" ht="51.75" x14ac:dyDescent="0.25">
      <c r="A332" s="103"/>
      <c r="B332" s="103"/>
      <c r="C332" s="103"/>
      <c r="D332" s="8"/>
      <c r="E332" s="25"/>
      <c r="F332" s="21" t="s">
        <v>199</v>
      </c>
      <c r="G332" s="136"/>
      <c r="H332" s="83"/>
    </row>
    <row r="333" spans="1:8" ht="17.25" x14ac:dyDescent="0.25">
      <c r="A333" s="103"/>
      <c r="B333" s="103"/>
      <c r="C333" s="103"/>
      <c r="D333" s="8"/>
      <c r="E333" s="25"/>
      <c r="F333" s="19" t="s">
        <v>21</v>
      </c>
      <c r="G333" s="43"/>
      <c r="H333" s="103"/>
    </row>
    <row r="334" spans="1:8" ht="35.25" thickBot="1" x14ac:dyDescent="0.3">
      <c r="A334" s="103"/>
      <c r="B334" s="103"/>
      <c r="C334" s="103"/>
      <c r="D334" s="8"/>
      <c r="E334" s="25"/>
      <c r="F334" s="22" t="s">
        <v>200</v>
      </c>
      <c r="G334" s="137"/>
      <c r="H334" s="124"/>
    </row>
    <row r="335" spans="1:8" ht="17.25" x14ac:dyDescent="0.25">
      <c r="A335" s="103"/>
      <c r="B335" s="103"/>
      <c r="C335" s="103"/>
      <c r="D335" s="8"/>
      <c r="E335" s="25"/>
      <c r="F335" s="13" t="s">
        <v>23</v>
      </c>
      <c r="G335" s="135"/>
      <c r="H335" s="100"/>
    </row>
    <row r="336" spans="1:8" ht="17.25" x14ac:dyDescent="0.25">
      <c r="A336" s="103"/>
      <c r="B336" s="103"/>
      <c r="C336" s="103"/>
      <c r="D336" s="8"/>
      <c r="E336" s="25">
        <v>50013</v>
      </c>
      <c r="F336" s="26" t="s">
        <v>201</v>
      </c>
      <c r="G336" s="136"/>
      <c r="H336" s="61">
        <f>+H340</f>
        <v>130500</v>
      </c>
    </row>
    <row r="337" spans="1:8" ht="17.25" x14ac:dyDescent="0.25">
      <c r="A337" s="103"/>
      <c r="B337" s="103"/>
      <c r="C337" s="103"/>
      <c r="D337" s="8"/>
      <c r="E337" s="25"/>
      <c r="F337" s="19" t="s">
        <v>25</v>
      </c>
      <c r="G337" s="43"/>
      <c r="H337" s="103"/>
    </row>
    <row r="338" spans="1:8" ht="34.5" x14ac:dyDescent="0.25">
      <c r="A338" s="103"/>
      <c r="B338" s="103"/>
      <c r="C338" s="103"/>
      <c r="D338" s="8"/>
      <c r="E338" s="25"/>
      <c r="F338" s="21" t="s">
        <v>202</v>
      </c>
      <c r="G338" s="136"/>
      <c r="H338" s="103"/>
    </row>
    <row r="339" spans="1:8" ht="33" x14ac:dyDescent="0.25">
      <c r="A339" s="103"/>
      <c r="B339" s="103"/>
      <c r="C339" s="103"/>
      <c r="D339" s="8"/>
      <c r="E339" s="25"/>
      <c r="F339" s="27" t="s">
        <v>27</v>
      </c>
      <c r="G339" s="102"/>
      <c r="H339" s="103"/>
    </row>
    <row r="340" spans="1:8" ht="33.75" thickBot="1" x14ac:dyDescent="0.3">
      <c r="A340" s="103"/>
      <c r="B340" s="103"/>
      <c r="C340" s="103"/>
      <c r="D340" s="8"/>
      <c r="E340" s="25"/>
      <c r="F340" s="105" t="s">
        <v>203</v>
      </c>
      <c r="G340" s="106">
        <v>4251</v>
      </c>
      <c r="H340" s="47">
        <v>130500</v>
      </c>
    </row>
    <row r="341" spans="1:8" ht="17.25" hidden="1" x14ac:dyDescent="0.25">
      <c r="A341" s="103"/>
      <c r="B341" s="103"/>
      <c r="C341" s="103"/>
      <c r="D341" s="8"/>
      <c r="E341" s="25"/>
      <c r="F341" s="13" t="s">
        <v>23</v>
      </c>
      <c r="G341" s="99"/>
      <c r="H341" s="100"/>
    </row>
    <row r="342" spans="1:8" ht="34.5" hidden="1" x14ac:dyDescent="0.25">
      <c r="A342" s="103"/>
      <c r="B342" s="103"/>
      <c r="C342" s="103"/>
      <c r="D342" s="8"/>
      <c r="E342" s="25">
        <v>50014</v>
      </c>
      <c r="F342" s="138" t="s">
        <v>204</v>
      </c>
      <c r="G342" s="102"/>
      <c r="H342" s="61">
        <f>+H346</f>
        <v>0</v>
      </c>
    </row>
    <row r="343" spans="1:8" ht="17.25" hidden="1" x14ac:dyDescent="0.25">
      <c r="A343" s="103"/>
      <c r="B343" s="103"/>
      <c r="C343" s="103"/>
      <c r="D343" s="8"/>
      <c r="E343" s="25"/>
      <c r="F343" s="19" t="s">
        <v>25</v>
      </c>
      <c r="G343" s="102"/>
      <c r="H343" s="103"/>
    </row>
    <row r="344" spans="1:8" ht="51.75" hidden="1" x14ac:dyDescent="0.25">
      <c r="A344" s="103"/>
      <c r="B344" s="103"/>
      <c r="C344" s="103"/>
      <c r="D344" s="8"/>
      <c r="E344" s="25"/>
      <c r="F344" s="136" t="s">
        <v>205</v>
      </c>
      <c r="G344" s="102"/>
      <c r="H344" s="103"/>
    </row>
    <row r="345" spans="1:8" ht="33" hidden="1" x14ac:dyDescent="0.25">
      <c r="A345" s="103"/>
      <c r="B345" s="103"/>
      <c r="C345" s="103"/>
      <c r="D345" s="8"/>
      <c r="E345" s="25"/>
      <c r="F345" s="27" t="s">
        <v>27</v>
      </c>
      <c r="G345" s="104"/>
      <c r="H345" s="103"/>
    </row>
    <row r="346" spans="1:8" ht="33.75" hidden="1" thickBot="1" x14ac:dyDescent="0.3">
      <c r="A346" s="103"/>
      <c r="B346" s="103"/>
      <c r="C346" s="103"/>
      <c r="D346" s="8"/>
      <c r="E346" s="25"/>
      <c r="F346" s="105" t="s">
        <v>206</v>
      </c>
      <c r="G346" s="106">
        <v>4251</v>
      </c>
      <c r="H346" s="47"/>
    </row>
    <row r="347" spans="1:8" ht="17.25" hidden="1" x14ac:dyDescent="0.25">
      <c r="A347" s="103"/>
      <c r="B347" s="103"/>
      <c r="C347" s="103"/>
      <c r="D347" s="8"/>
      <c r="E347" s="25"/>
      <c r="F347" s="13" t="s">
        <v>23</v>
      </c>
      <c r="G347" s="99"/>
      <c r="H347" s="100"/>
    </row>
    <row r="348" spans="1:8" ht="17.25" hidden="1" x14ac:dyDescent="0.25">
      <c r="A348" s="103"/>
      <c r="B348" s="103"/>
      <c r="C348" s="103"/>
      <c r="D348" s="8"/>
      <c r="E348" s="25">
        <v>80002</v>
      </c>
      <c r="F348" s="71" t="s">
        <v>207</v>
      </c>
      <c r="G348" s="102"/>
      <c r="H348" s="61">
        <f>+H352</f>
        <v>0</v>
      </c>
    </row>
    <row r="349" spans="1:8" ht="17.25" hidden="1" x14ac:dyDescent="0.25">
      <c r="A349" s="103"/>
      <c r="B349" s="103"/>
      <c r="C349" s="103"/>
      <c r="D349" s="8"/>
      <c r="E349" s="25"/>
      <c r="F349" s="19" t="s">
        <v>25</v>
      </c>
      <c r="G349" s="102"/>
      <c r="H349" s="103"/>
    </row>
    <row r="350" spans="1:8" ht="34.5" hidden="1" x14ac:dyDescent="0.25">
      <c r="A350" s="103"/>
      <c r="B350" s="103"/>
      <c r="C350" s="103"/>
      <c r="D350" s="8"/>
      <c r="E350" s="25"/>
      <c r="F350" s="21" t="s">
        <v>208</v>
      </c>
      <c r="G350" s="102"/>
      <c r="H350" s="103"/>
    </row>
    <row r="351" spans="1:8" ht="33" hidden="1" x14ac:dyDescent="0.25">
      <c r="A351" s="103"/>
      <c r="B351" s="103"/>
      <c r="C351" s="103"/>
      <c r="D351" s="8"/>
      <c r="E351" s="25"/>
      <c r="F351" s="27" t="s">
        <v>27</v>
      </c>
      <c r="G351" s="102"/>
      <c r="H351" s="103"/>
    </row>
    <row r="352" spans="1:8" ht="18" hidden="1" thickBot="1" x14ac:dyDescent="0.3">
      <c r="A352" s="103"/>
      <c r="B352" s="103"/>
      <c r="C352" s="103"/>
      <c r="D352" s="8"/>
      <c r="E352" s="25"/>
      <c r="F352" s="105" t="s">
        <v>92</v>
      </c>
      <c r="G352" s="106">
        <v>5113</v>
      </c>
      <c r="H352" s="47"/>
    </row>
    <row r="353" spans="1:8" ht="17.25" hidden="1" x14ac:dyDescent="0.25">
      <c r="A353" s="103"/>
      <c r="B353" s="103"/>
      <c r="C353" s="103"/>
      <c r="D353" s="8"/>
      <c r="E353" s="25"/>
      <c r="F353" s="13" t="s">
        <v>23</v>
      </c>
      <c r="G353" s="99"/>
      <c r="H353" s="82"/>
    </row>
    <row r="354" spans="1:8" ht="34.5" hidden="1" x14ac:dyDescent="0.25">
      <c r="A354" s="103"/>
      <c r="B354" s="103"/>
      <c r="C354" s="103"/>
      <c r="D354" s="8"/>
      <c r="E354" s="25">
        <v>80003</v>
      </c>
      <c r="F354" s="71" t="s">
        <v>209</v>
      </c>
      <c r="G354" s="102"/>
      <c r="H354" s="61">
        <f>+H358+H359</f>
        <v>0</v>
      </c>
    </row>
    <row r="355" spans="1:8" ht="17.25" hidden="1" x14ac:dyDescent="0.25">
      <c r="A355" s="103"/>
      <c r="B355" s="103"/>
      <c r="C355" s="103"/>
      <c r="D355" s="8"/>
      <c r="E355" s="25"/>
      <c r="F355" s="19" t="s">
        <v>25</v>
      </c>
      <c r="G355" s="102"/>
      <c r="H355" s="103"/>
    </row>
    <row r="356" spans="1:8" ht="34.5" hidden="1" x14ac:dyDescent="0.25">
      <c r="A356" s="103"/>
      <c r="B356" s="103"/>
      <c r="C356" s="103"/>
      <c r="D356" s="8"/>
      <c r="E356" s="25"/>
      <c r="F356" s="41" t="s">
        <v>210</v>
      </c>
      <c r="G356" s="102"/>
      <c r="H356" s="103"/>
    </row>
    <row r="357" spans="1:8" ht="33" hidden="1" x14ac:dyDescent="0.25">
      <c r="A357" s="103"/>
      <c r="B357" s="103"/>
      <c r="C357" s="103"/>
      <c r="D357" s="8"/>
      <c r="E357" s="25"/>
      <c r="F357" s="27" t="s">
        <v>27</v>
      </c>
      <c r="G357" s="104"/>
      <c r="H357" s="103"/>
    </row>
    <row r="358" spans="1:8" ht="17.25" hidden="1" x14ac:dyDescent="0.25">
      <c r="A358" s="103"/>
      <c r="B358" s="103"/>
      <c r="C358" s="103"/>
      <c r="D358" s="8"/>
      <c r="E358" s="25"/>
      <c r="F358" s="27" t="s">
        <v>91</v>
      </c>
      <c r="G358" s="104">
        <v>5112</v>
      </c>
      <c r="H358" s="30"/>
    </row>
    <row r="359" spans="1:8" ht="18" hidden="1" thickBot="1" x14ac:dyDescent="0.3">
      <c r="A359" s="103"/>
      <c r="B359" s="103"/>
      <c r="C359" s="103"/>
      <c r="D359" s="8"/>
      <c r="E359" s="25"/>
      <c r="F359" s="105" t="s">
        <v>92</v>
      </c>
      <c r="G359" s="106">
        <v>5113</v>
      </c>
      <c r="H359" s="47"/>
    </row>
    <row r="360" spans="1:8" ht="17.25" hidden="1" x14ac:dyDescent="0.25">
      <c r="A360" s="103"/>
      <c r="B360" s="103"/>
      <c r="C360" s="103"/>
      <c r="D360" s="8"/>
      <c r="E360" s="25"/>
      <c r="F360" s="13" t="s">
        <v>23</v>
      </c>
      <c r="G360" s="99"/>
      <c r="H360" s="100"/>
    </row>
    <row r="361" spans="1:8" ht="17.25" hidden="1" x14ac:dyDescent="0.25">
      <c r="A361" s="103"/>
      <c r="B361" s="103"/>
      <c r="C361" s="103"/>
      <c r="D361" s="8"/>
      <c r="E361" s="25">
        <v>80004</v>
      </c>
      <c r="F361" s="71" t="s">
        <v>211</v>
      </c>
      <c r="G361" s="102"/>
      <c r="H361" s="61">
        <f>+H365</f>
        <v>0</v>
      </c>
    </row>
    <row r="362" spans="1:8" ht="17.25" hidden="1" x14ac:dyDescent="0.25">
      <c r="A362" s="103"/>
      <c r="B362" s="103"/>
      <c r="C362" s="103"/>
      <c r="D362" s="8"/>
      <c r="E362" s="25"/>
      <c r="F362" s="19" t="s">
        <v>25</v>
      </c>
      <c r="G362" s="102"/>
      <c r="H362" s="103"/>
    </row>
    <row r="363" spans="1:8" ht="34.5" hidden="1" x14ac:dyDescent="0.25">
      <c r="A363" s="103"/>
      <c r="B363" s="103"/>
      <c r="C363" s="103"/>
      <c r="D363" s="8"/>
      <c r="E363" s="25"/>
      <c r="F363" s="21" t="s">
        <v>212</v>
      </c>
      <c r="G363" s="102"/>
      <c r="H363" s="103"/>
    </row>
    <row r="364" spans="1:8" ht="33" hidden="1" x14ac:dyDescent="0.25">
      <c r="A364" s="103"/>
      <c r="B364" s="103"/>
      <c r="C364" s="103"/>
      <c r="D364" s="8"/>
      <c r="E364" s="25"/>
      <c r="F364" s="27" t="s">
        <v>27</v>
      </c>
      <c r="G364" s="104"/>
      <c r="H364" s="103"/>
    </row>
    <row r="365" spans="1:8" ht="18" hidden="1" thickBot="1" x14ac:dyDescent="0.3">
      <c r="A365" s="103"/>
      <c r="B365" s="103"/>
      <c r="C365" s="103"/>
      <c r="D365" s="8"/>
      <c r="E365" s="25"/>
      <c r="F365" s="105" t="s">
        <v>92</v>
      </c>
      <c r="G365" s="106">
        <v>5113</v>
      </c>
      <c r="H365" s="47"/>
    </row>
    <row r="366" spans="1:8" ht="17.25" hidden="1" x14ac:dyDescent="0.25">
      <c r="A366" s="103"/>
      <c r="B366" s="103"/>
      <c r="C366" s="103"/>
      <c r="D366" s="8"/>
      <c r="E366" s="25"/>
      <c r="F366" s="13" t="s">
        <v>23</v>
      </c>
      <c r="G366" s="99"/>
      <c r="H366" s="100"/>
    </row>
    <row r="367" spans="1:8" ht="34.5" hidden="1" x14ac:dyDescent="0.25">
      <c r="A367" s="103"/>
      <c r="B367" s="103"/>
      <c r="C367" s="103"/>
      <c r="D367" s="8"/>
      <c r="E367" s="25">
        <v>80005</v>
      </c>
      <c r="F367" s="71" t="s">
        <v>213</v>
      </c>
      <c r="G367" s="102"/>
      <c r="H367" s="61">
        <f>+H371</f>
        <v>0</v>
      </c>
    </row>
    <row r="368" spans="1:8" ht="17.25" hidden="1" x14ac:dyDescent="0.25">
      <c r="A368" s="103"/>
      <c r="B368" s="103"/>
      <c r="C368" s="103"/>
      <c r="D368" s="8"/>
      <c r="E368" s="25"/>
      <c r="F368" s="19" t="s">
        <v>25</v>
      </c>
      <c r="G368" s="102"/>
      <c r="H368" s="103"/>
    </row>
    <row r="369" spans="1:8" ht="34.5" hidden="1" x14ac:dyDescent="0.25">
      <c r="A369" s="103"/>
      <c r="B369" s="103"/>
      <c r="C369" s="103"/>
      <c r="D369" s="8"/>
      <c r="E369" s="25"/>
      <c r="F369" s="21" t="s">
        <v>214</v>
      </c>
      <c r="G369" s="102"/>
      <c r="H369" s="103"/>
    </row>
    <row r="370" spans="1:8" ht="33" hidden="1" x14ac:dyDescent="0.25">
      <c r="A370" s="103"/>
      <c r="B370" s="103"/>
      <c r="C370" s="103"/>
      <c r="D370" s="8"/>
      <c r="E370" s="25"/>
      <c r="F370" s="27" t="s">
        <v>27</v>
      </c>
      <c r="G370" s="104"/>
      <c r="H370" s="103"/>
    </row>
    <row r="371" spans="1:8" ht="18" hidden="1" thickBot="1" x14ac:dyDescent="0.3">
      <c r="A371" s="103"/>
      <c r="B371" s="103"/>
      <c r="C371" s="103"/>
      <c r="D371" s="8"/>
      <c r="E371" s="25"/>
      <c r="F371" s="105" t="s">
        <v>695</v>
      </c>
      <c r="G371" s="106">
        <v>5112</v>
      </c>
      <c r="H371" s="47"/>
    </row>
    <row r="372" spans="1:8" ht="18" hidden="1" thickBot="1" x14ac:dyDescent="0.3">
      <c r="A372" s="103"/>
      <c r="B372" s="103"/>
      <c r="C372" s="103"/>
      <c r="D372" s="8"/>
      <c r="E372" s="25"/>
      <c r="F372" s="105" t="s">
        <v>92</v>
      </c>
      <c r="G372" s="106">
        <v>5113</v>
      </c>
      <c r="H372" s="64"/>
    </row>
    <row r="373" spans="1:8" ht="17.25" hidden="1" x14ac:dyDescent="0.25">
      <c r="A373" s="103"/>
      <c r="B373" s="103"/>
      <c r="C373" s="103"/>
      <c r="D373" s="8"/>
      <c r="E373" s="25"/>
      <c r="F373" s="13" t="s">
        <v>23</v>
      </c>
      <c r="G373" s="99"/>
      <c r="H373" s="100"/>
    </row>
    <row r="374" spans="1:8" ht="69" hidden="1" x14ac:dyDescent="0.25">
      <c r="A374" s="103"/>
      <c r="B374" s="103"/>
      <c r="C374" s="103"/>
      <c r="D374" s="8"/>
      <c r="E374" s="25">
        <v>51003</v>
      </c>
      <c r="F374" s="71" t="s">
        <v>215</v>
      </c>
      <c r="G374" s="102"/>
      <c r="H374" s="61">
        <f>+H378</f>
        <v>0</v>
      </c>
    </row>
    <row r="375" spans="1:8" ht="17.25" hidden="1" x14ac:dyDescent="0.25">
      <c r="A375" s="103"/>
      <c r="B375" s="103"/>
      <c r="C375" s="103"/>
      <c r="D375" s="8"/>
      <c r="E375" s="25"/>
      <c r="F375" s="19" t="s">
        <v>25</v>
      </c>
      <c r="G375" s="102"/>
      <c r="H375" s="103"/>
    </row>
    <row r="376" spans="1:8" ht="41.25" hidden="1" customHeight="1" x14ac:dyDescent="0.25">
      <c r="A376" s="103"/>
      <c r="B376" s="103"/>
      <c r="C376" s="103"/>
      <c r="D376" s="8"/>
      <c r="E376" s="25"/>
      <c r="F376" s="21" t="s">
        <v>216</v>
      </c>
      <c r="G376" s="102"/>
      <c r="H376" s="103"/>
    </row>
    <row r="377" spans="1:8" ht="33" hidden="1" x14ac:dyDescent="0.25">
      <c r="A377" s="103"/>
      <c r="B377" s="103"/>
      <c r="C377" s="103"/>
      <c r="D377" s="8"/>
      <c r="E377" s="25"/>
      <c r="F377" s="27" t="s">
        <v>27</v>
      </c>
      <c r="G377" s="104"/>
      <c r="H377" s="103"/>
    </row>
    <row r="378" spans="1:8" ht="18" hidden="1" thickBot="1" x14ac:dyDescent="0.3">
      <c r="A378" s="103"/>
      <c r="B378" s="103"/>
      <c r="C378" s="103"/>
      <c r="D378" s="8"/>
      <c r="E378" s="25"/>
      <c r="F378" s="105" t="s">
        <v>217</v>
      </c>
      <c r="G378" s="106">
        <v>4861</v>
      </c>
      <c r="H378" s="47"/>
    </row>
    <row r="379" spans="1:8" ht="17.25" hidden="1" x14ac:dyDescent="0.25">
      <c r="A379" s="103"/>
      <c r="B379" s="103"/>
      <c r="C379" s="103"/>
      <c r="D379" s="8"/>
      <c r="E379" s="25"/>
      <c r="F379" s="13" t="s">
        <v>23</v>
      </c>
      <c r="G379" s="99"/>
      <c r="H379" s="100"/>
    </row>
    <row r="380" spans="1:8" ht="86.25" hidden="1" x14ac:dyDescent="0.3">
      <c r="A380" s="103"/>
      <c r="B380" s="103"/>
      <c r="C380" s="103"/>
      <c r="D380" s="8"/>
      <c r="E380" s="25">
        <v>51004</v>
      </c>
      <c r="F380" s="71" t="s">
        <v>218</v>
      </c>
      <c r="G380" s="102"/>
      <c r="H380" s="127">
        <f>+H384</f>
        <v>0</v>
      </c>
    </row>
    <row r="381" spans="1:8" ht="17.25" hidden="1" x14ac:dyDescent="0.25">
      <c r="A381" s="103"/>
      <c r="B381" s="103"/>
      <c r="C381" s="103"/>
      <c r="D381" s="8"/>
      <c r="E381" s="25"/>
      <c r="F381" s="19" t="s">
        <v>25</v>
      </c>
      <c r="G381" s="102"/>
      <c r="H381" s="103"/>
    </row>
    <row r="382" spans="1:8" ht="36" hidden="1" customHeight="1" x14ac:dyDescent="0.25">
      <c r="A382" s="103"/>
      <c r="B382" s="103"/>
      <c r="C382" s="103"/>
      <c r="D382" s="8"/>
      <c r="E382" s="25"/>
      <c r="F382" s="21" t="s">
        <v>219</v>
      </c>
      <c r="G382" s="102"/>
      <c r="H382" s="103"/>
    </row>
    <row r="383" spans="1:8" ht="33" hidden="1" x14ac:dyDescent="0.25">
      <c r="A383" s="103"/>
      <c r="B383" s="103"/>
      <c r="C383" s="103"/>
      <c r="D383" s="8"/>
      <c r="E383" s="25"/>
      <c r="F383" s="27" t="s">
        <v>27</v>
      </c>
      <c r="G383" s="104"/>
      <c r="H383" s="103"/>
    </row>
    <row r="384" spans="1:8" ht="17.25" hidden="1" x14ac:dyDescent="0.25">
      <c r="A384" s="103"/>
      <c r="B384" s="103"/>
      <c r="C384" s="103"/>
      <c r="D384" s="8"/>
      <c r="E384" s="25"/>
      <c r="F384" s="144" t="s">
        <v>83</v>
      </c>
      <c r="G384" s="141">
        <v>4861</v>
      </c>
      <c r="H384" s="37"/>
    </row>
    <row r="385" spans="1:8" ht="17.25" hidden="1" x14ac:dyDescent="0.25">
      <c r="A385" s="103"/>
      <c r="B385" s="103"/>
      <c r="C385" s="103"/>
      <c r="D385" s="8"/>
      <c r="E385" s="57"/>
      <c r="F385" s="13" t="s">
        <v>23</v>
      </c>
      <c r="G385" s="145"/>
      <c r="H385" s="147"/>
    </row>
    <row r="386" spans="1:8" ht="69" hidden="1" x14ac:dyDescent="0.25">
      <c r="A386" s="103"/>
      <c r="B386" s="103"/>
      <c r="C386" s="103"/>
      <c r="D386" s="8"/>
      <c r="E386" s="57" t="s">
        <v>789</v>
      </c>
      <c r="F386" s="71" t="s">
        <v>723</v>
      </c>
      <c r="G386" s="104"/>
      <c r="H386" s="31"/>
    </row>
    <row r="387" spans="1:8" ht="17.25" hidden="1" x14ac:dyDescent="0.25">
      <c r="A387" s="103"/>
      <c r="B387" s="103"/>
      <c r="C387" s="103"/>
      <c r="D387" s="8"/>
      <c r="E387" s="57"/>
      <c r="F387" s="19" t="s">
        <v>25</v>
      </c>
      <c r="G387" s="104"/>
      <c r="H387" s="31"/>
    </row>
    <row r="388" spans="1:8" ht="51.75" hidden="1" x14ac:dyDescent="0.25">
      <c r="A388" s="103"/>
      <c r="B388" s="103"/>
      <c r="C388" s="103"/>
      <c r="D388" s="8"/>
      <c r="E388" s="57"/>
      <c r="F388" s="21" t="s">
        <v>724</v>
      </c>
      <c r="G388" s="104"/>
      <c r="H388" s="31"/>
    </row>
    <row r="389" spans="1:8" ht="33" hidden="1" x14ac:dyDescent="0.25">
      <c r="A389" s="103"/>
      <c r="B389" s="103"/>
      <c r="C389" s="103"/>
      <c r="D389" s="8"/>
      <c r="E389" s="57"/>
      <c r="F389" s="27" t="s">
        <v>27</v>
      </c>
      <c r="G389" s="104"/>
      <c r="H389" s="31"/>
    </row>
    <row r="390" spans="1:8" ht="18" hidden="1" thickBot="1" x14ac:dyDescent="0.3">
      <c r="A390" s="103"/>
      <c r="B390" s="103"/>
      <c r="C390" s="103"/>
      <c r="D390" s="8"/>
      <c r="E390" s="57"/>
      <c r="F390" s="144" t="s">
        <v>561</v>
      </c>
      <c r="G390" s="141">
        <v>4729</v>
      </c>
      <c r="H390" s="287"/>
    </row>
    <row r="391" spans="1:8" ht="17.25" hidden="1" x14ac:dyDescent="0.25">
      <c r="A391" s="103"/>
      <c r="B391" s="103"/>
      <c r="C391" s="103"/>
      <c r="D391" s="8"/>
      <c r="E391" s="57"/>
      <c r="F391" s="13" t="s">
        <v>23</v>
      </c>
      <c r="G391" s="145"/>
      <c r="H391" s="147"/>
    </row>
    <row r="392" spans="1:8" ht="51.75" hidden="1" x14ac:dyDescent="0.25">
      <c r="A392" s="103"/>
      <c r="B392" s="103"/>
      <c r="C392" s="103"/>
      <c r="D392" s="8"/>
      <c r="E392" s="57" t="s">
        <v>790</v>
      </c>
      <c r="F392" s="71" t="s">
        <v>730</v>
      </c>
      <c r="G392" s="104"/>
      <c r="H392" s="31"/>
    </row>
    <row r="393" spans="1:8" ht="17.25" hidden="1" x14ac:dyDescent="0.25">
      <c r="A393" s="103"/>
      <c r="B393" s="103"/>
      <c r="C393" s="103"/>
      <c r="D393" s="8"/>
      <c r="E393" s="57"/>
      <c r="F393" s="19" t="s">
        <v>25</v>
      </c>
      <c r="G393" s="104"/>
      <c r="H393" s="31"/>
    </row>
    <row r="394" spans="1:8" ht="17.25" hidden="1" x14ac:dyDescent="0.25">
      <c r="A394" s="103"/>
      <c r="B394" s="103"/>
      <c r="C394" s="103"/>
      <c r="D394" s="8"/>
      <c r="E394" s="57"/>
      <c r="F394" s="21" t="s">
        <v>729</v>
      </c>
      <c r="G394" s="104"/>
      <c r="H394" s="31"/>
    </row>
    <row r="395" spans="1:8" ht="33" hidden="1" x14ac:dyDescent="0.25">
      <c r="A395" s="103"/>
      <c r="B395" s="103"/>
      <c r="C395" s="103"/>
      <c r="D395" s="8"/>
      <c r="E395" s="57"/>
      <c r="F395" s="27" t="s">
        <v>27</v>
      </c>
      <c r="G395" s="104"/>
      <c r="H395" s="31"/>
    </row>
    <row r="396" spans="1:8" ht="18" hidden="1" thickBot="1" x14ac:dyDescent="0.3">
      <c r="A396" s="103"/>
      <c r="B396" s="103"/>
      <c r="C396" s="103"/>
      <c r="D396" s="8"/>
      <c r="E396" s="57"/>
      <c r="F396" s="105" t="s">
        <v>561</v>
      </c>
      <c r="G396" s="106">
        <v>4729</v>
      </c>
      <c r="H396" s="48"/>
    </row>
    <row r="397" spans="1:8" ht="17.25" x14ac:dyDescent="0.25">
      <c r="A397" s="103"/>
      <c r="B397" s="103"/>
      <c r="C397" s="103"/>
      <c r="D397" s="8"/>
      <c r="E397" s="25"/>
      <c r="F397" s="49" t="s">
        <v>16</v>
      </c>
      <c r="G397" s="148"/>
      <c r="H397" s="149"/>
    </row>
    <row r="398" spans="1:8" ht="17.25" x14ac:dyDescent="0.25">
      <c r="A398" s="103"/>
      <c r="B398" s="103"/>
      <c r="C398" s="103"/>
      <c r="D398" s="6">
        <v>5013</v>
      </c>
      <c r="E398" s="25"/>
      <c r="F398" s="93" t="s">
        <v>220</v>
      </c>
      <c r="G398" s="102"/>
      <c r="H398" s="67">
        <f>+H404+H413+H420+H426+H433+H439+H446</f>
        <v>17000</v>
      </c>
    </row>
    <row r="399" spans="1:8" ht="17.25" x14ac:dyDescent="0.25">
      <c r="A399" s="103"/>
      <c r="B399" s="103"/>
      <c r="C399" s="103"/>
      <c r="D399" s="8"/>
      <c r="E399" s="25"/>
      <c r="F399" s="19" t="s">
        <v>19</v>
      </c>
      <c r="G399" s="102"/>
      <c r="H399" s="103"/>
    </row>
    <row r="400" spans="1:8" ht="42" customHeight="1" x14ac:dyDescent="0.25">
      <c r="A400" s="103"/>
      <c r="B400" s="103"/>
      <c r="C400" s="103"/>
      <c r="D400" s="8"/>
      <c r="E400" s="25"/>
      <c r="F400" s="21" t="s">
        <v>221</v>
      </c>
      <c r="G400" s="102"/>
      <c r="H400" s="103"/>
    </row>
    <row r="401" spans="1:8" ht="17.25" x14ac:dyDescent="0.25">
      <c r="A401" s="103"/>
      <c r="B401" s="103"/>
      <c r="C401" s="103"/>
      <c r="D401" s="8"/>
      <c r="E401" s="25"/>
      <c r="F401" s="19" t="s">
        <v>21</v>
      </c>
      <c r="G401" s="102"/>
      <c r="H401" s="103"/>
    </row>
    <row r="402" spans="1:8" ht="18" thickBot="1" x14ac:dyDescent="0.3">
      <c r="A402" s="103"/>
      <c r="B402" s="103"/>
      <c r="C402" s="103"/>
      <c r="D402" s="8"/>
      <c r="E402" s="25"/>
      <c r="F402" s="22" t="s">
        <v>222</v>
      </c>
      <c r="G402" s="140"/>
      <c r="H402" s="124"/>
    </row>
    <row r="403" spans="1:8" ht="17.25" hidden="1" x14ac:dyDescent="0.25">
      <c r="A403" s="103"/>
      <c r="B403" s="103"/>
      <c r="C403" s="103"/>
      <c r="D403" s="8"/>
      <c r="E403" s="25"/>
      <c r="F403" s="13" t="s">
        <v>23</v>
      </c>
      <c r="G403" s="99"/>
      <c r="H403" s="100"/>
    </row>
    <row r="404" spans="1:8" ht="37.5" hidden="1" customHeight="1" x14ac:dyDescent="0.3">
      <c r="A404" s="103"/>
      <c r="B404" s="103"/>
      <c r="C404" s="103"/>
      <c r="D404" s="8"/>
      <c r="E404" s="25">
        <v>50015</v>
      </c>
      <c r="F404" s="71" t="s">
        <v>735</v>
      </c>
      <c r="G404" s="102"/>
      <c r="H404" s="127">
        <f>SUM(H408:H411)</f>
        <v>0</v>
      </c>
    </row>
    <row r="405" spans="1:8" ht="17.25" hidden="1" x14ac:dyDescent="0.25">
      <c r="A405" s="103"/>
      <c r="B405" s="103"/>
      <c r="C405" s="103"/>
      <c r="D405" s="8"/>
      <c r="E405" s="25"/>
      <c r="F405" s="19" t="s">
        <v>25</v>
      </c>
      <c r="G405" s="102"/>
      <c r="H405" s="103"/>
    </row>
    <row r="406" spans="1:8" ht="51.75" hidden="1" x14ac:dyDescent="0.25">
      <c r="A406" s="103"/>
      <c r="B406" s="103"/>
      <c r="C406" s="103"/>
      <c r="D406" s="8"/>
      <c r="E406" s="25"/>
      <c r="F406" s="21" t="s">
        <v>737</v>
      </c>
      <c r="G406" s="102"/>
      <c r="H406" s="103"/>
    </row>
    <row r="407" spans="1:8" ht="34.5" hidden="1" x14ac:dyDescent="0.25">
      <c r="A407" s="103"/>
      <c r="B407" s="103"/>
      <c r="C407" s="103"/>
      <c r="D407" s="8"/>
      <c r="E407" s="25"/>
      <c r="F407" s="41" t="s">
        <v>27</v>
      </c>
      <c r="G407" s="102"/>
      <c r="H407" s="103"/>
    </row>
    <row r="408" spans="1:8" ht="17.25" hidden="1" x14ac:dyDescent="0.25">
      <c r="A408" s="103"/>
      <c r="B408" s="103"/>
      <c r="C408" s="103"/>
      <c r="D408" s="8"/>
      <c r="E408" s="25"/>
      <c r="F408" s="27" t="s">
        <v>31</v>
      </c>
      <c r="G408" s="104">
        <v>4212</v>
      </c>
      <c r="H408" s="30"/>
    </row>
    <row r="409" spans="1:8" ht="17.25" hidden="1" x14ac:dyDescent="0.25">
      <c r="A409" s="103"/>
      <c r="B409" s="103"/>
      <c r="C409" s="103"/>
      <c r="D409" s="8"/>
      <c r="E409" s="25"/>
      <c r="F409" s="27" t="s">
        <v>223</v>
      </c>
      <c r="G409" s="104" t="s">
        <v>36</v>
      </c>
      <c r="H409" s="30"/>
    </row>
    <row r="410" spans="1:8" ht="18" hidden="1" thickBot="1" x14ac:dyDescent="0.3">
      <c r="A410" s="103"/>
      <c r="B410" s="103"/>
      <c r="C410" s="103"/>
      <c r="D410" s="8"/>
      <c r="E410" s="25"/>
      <c r="F410" s="105" t="s">
        <v>57</v>
      </c>
      <c r="G410" s="106">
        <v>4239</v>
      </c>
      <c r="H410" s="37"/>
    </row>
    <row r="411" spans="1:8" ht="33.75" hidden="1" thickBot="1" x14ac:dyDescent="0.3">
      <c r="A411" s="103"/>
      <c r="B411" s="103"/>
      <c r="C411" s="103"/>
      <c r="D411" s="8"/>
      <c r="E411" s="25"/>
      <c r="F411" s="105" t="s">
        <v>61</v>
      </c>
      <c r="G411" s="106">
        <v>4251</v>
      </c>
      <c r="H411" s="47"/>
    </row>
    <row r="412" spans="1:8" ht="17.25" hidden="1" x14ac:dyDescent="0.25">
      <c r="A412" s="103"/>
      <c r="B412" s="103"/>
      <c r="C412" s="103"/>
      <c r="D412" s="8"/>
      <c r="E412" s="25"/>
      <c r="F412" s="13" t="s">
        <v>23</v>
      </c>
      <c r="G412" s="99"/>
      <c r="H412" s="100"/>
    </row>
    <row r="413" spans="1:8" ht="34.5" hidden="1" x14ac:dyDescent="0.25">
      <c r="A413" s="103"/>
      <c r="B413" s="103"/>
      <c r="C413" s="103"/>
      <c r="D413" s="8"/>
      <c r="E413" s="25">
        <v>50016</v>
      </c>
      <c r="F413" s="71" t="s">
        <v>224</v>
      </c>
      <c r="G413" s="102"/>
      <c r="H413" s="61">
        <f>SUM(H417:H418)</f>
        <v>0</v>
      </c>
    </row>
    <row r="414" spans="1:8" ht="17.25" hidden="1" x14ac:dyDescent="0.25">
      <c r="A414" s="103"/>
      <c r="B414" s="103"/>
      <c r="C414" s="103"/>
      <c r="D414" s="8"/>
      <c r="E414" s="25"/>
      <c r="F414" s="19" t="s">
        <v>25</v>
      </c>
      <c r="G414" s="102"/>
      <c r="H414" s="103"/>
    </row>
    <row r="415" spans="1:8" ht="17.25" hidden="1" x14ac:dyDescent="0.25">
      <c r="A415" s="103"/>
      <c r="B415" s="103"/>
      <c r="C415" s="103"/>
      <c r="D415" s="8"/>
      <c r="E415" s="25"/>
      <c r="F415" s="41" t="s">
        <v>225</v>
      </c>
      <c r="G415" s="102"/>
      <c r="H415" s="103"/>
    </row>
    <row r="416" spans="1:8" ht="34.5" hidden="1" x14ac:dyDescent="0.25">
      <c r="A416" s="103"/>
      <c r="B416" s="103"/>
      <c r="C416" s="103"/>
      <c r="D416" s="8"/>
      <c r="E416" s="25"/>
      <c r="F416" s="41" t="s">
        <v>27</v>
      </c>
      <c r="G416" s="102"/>
      <c r="H416" s="103"/>
    </row>
    <row r="417" spans="1:8" ht="33" hidden="1" x14ac:dyDescent="0.25">
      <c r="A417" s="103"/>
      <c r="B417" s="103"/>
      <c r="C417" s="103"/>
      <c r="D417" s="8"/>
      <c r="E417" s="25"/>
      <c r="F417" s="27" t="s">
        <v>226</v>
      </c>
      <c r="G417" s="104">
        <v>4511</v>
      </c>
      <c r="H417" s="30"/>
    </row>
    <row r="418" spans="1:8" ht="18" hidden="1" thickBot="1" x14ac:dyDescent="0.3">
      <c r="A418" s="103"/>
      <c r="B418" s="103"/>
      <c r="C418" s="103"/>
      <c r="D418" s="8"/>
      <c r="E418" s="25"/>
      <c r="F418" s="105" t="s">
        <v>83</v>
      </c>
      <c r="G418" s="106">
        <v>4861</v>
      </c>
      <c r="H418" s="47"/>
    </row>
    <row r="419" spans="1:8" ht="17.25" x14ac:dyDescent="0.25">
      <c r="A419" s="103"/>
      <c r="B419" s="103"/>
      <c r="C419" s="103"/>
      <c r="D419" s="8"/>
      <c r="E419" s="25"/>
      <c r="F419" s="13" t="s">
        <v>23</v>
      </c>
      <c r="G419" s="99"/>
      <c r="H419" s="100"/>
    </row>
    <row r="420" spans="1:8" ht="40.5" customHeight="1" x14ac:dyDescent="0.25">
      <c r="A420" s="103"/>
      <c r="B420" s="103"/>
      <c r="C420" s="103"/>
      <c r="D420" s="8"/>
      <c r="E420" s="25">
        <v>50017</v>
      </c>
      <c r="F420" s="71" t="s">
        <v>227</v>
      </c>
      <c r="G420" s="102"/>
      <c r="H420" s="61">
        <f>+H424</f>
        <v>17000</v>
      </c>
    </row>
    <row r="421" spans="1:8" ht="17.25" x14ac:dyDescent="0.25">
      <c r="A421" s="103"/>
      <c r="B421" s="103"/>
      <c r="C421" s="103"/>
      <c r="D421" s="8"/>
      <c r="E421" s="25"/>
      <c r="F421" s="19" t="s">
        <v>25</v>
      </c>
      <c r="G421" s="102"/>
      <c r="H421" s="103"/>
    </row>
    <row r="422" spans="1:8" ht="51.75" x14ac:dyDescent="0.25">
      <c r="A422" s="103"/>
      <c r="B422" s="103"/>
      <c r="C422" s="103"/>
      <c r="D422" s="8"/>
      <c r="E422" s="25"/>
      <c r="F422" s="21" t="s">
        <v>228</v>
      </c>
      <c r="G422" s="102"/>
      <c r="H422" s="103"/>
    </row>
    <row r="423" spans="1:8" ht="33" x14ac:dyDescent="0.25">
      <c r="A423" s="103"/>
      <c r="B423" s="103"/>
      <c r="C423" s="103"/>
      <c r="D423" s="8"/>
      <c r="E423" s="25"/>
      <c r="F423" s="27" t="s">
        <v>27</v>
      </c>
      <c r="G423" s="104"/>
      <c r="H423" s="103"/>
    </row>
    <row r="424" spans="1:8" ht="22.9" customHeight="1" thickBot="1" x14ac:dyDescent="0.3">
      <c r="A424" s="103"/>
      <c r="B424" s="103"/>
      <c r="C424" s="103"/>
      <c r="D424" s="8"/>
      <c r="E424" s="25"/>
      <c r="F424" s="105" t="s">
        <v>61</v>
      </c>
      <c r="G424" s="106">
        <v>4251</v>
      </c>
      <c r="H424" s="47">
        <v>17000</v>
      </c>
    </row>
    <row r="425" spans="1:8" ht="17.25" hidden="1" x14ac:dyDescent="0.25">
      <c r="A425" s="103"/>
      <c r="B425" s="103"/>
      <c r="C425" s="103"/>
      <c r="D425" s="8"/>
      <c r="E425" s="25"/>
      <c r="F425" s="13" t="s">
        <v>23</v>
      </c>
      <c r="G425" s="99"/>
      <c r="H425" s="100"/>
    </row>
    <row r="426" spans="1:8" ht="90" hidden="1" customHeight="1" x14ac:dyDescent="0.25">
      <c r="A426" s="103"/>
      <c r="B426" s="103"/>
      <c r="C426" s="103"/>
      <c r="D426" s="8"/>
      <c r="E426" s="25">
        <v>51005</v>
      </c>
      <c r="F426" s="71" t="s">
        <v>229</v>
      </c>
      <c r="G426" s="102"/>
      <c r="H426" s="61">
        <f>+H431+H430</f>
        <v>0</v>
      </c>
    </row>
    <row r="427" spans="1:8" ht="17.25" hidden="1" x14ac:dyDescent="0.25">
      <c r="A427" s="103"/>
      <c r="B427" s="103"/>
      <c r="C427" s="103"/>
      <c r="D427" s="8"/>
      <c r="E427" s="25"/>
      <c r="F427" s="19" t="s">
        <v>25</v>
      </c>
      <c r="G427" s="102"/>
      <c r="H427" s="103"/>
    </row>
    <row r="428" spans="1:8" ht="69" hidden="1" x14ac:dyDescent="0.25">
      <c r="A428" s="103"/>
      <c r="B428" s="103"/>
      <c r="C428" s="103"/>
      <c r="D428" s="8"/>
      <c r="E428" s="25"/>
      <c r="F428" s="21" t="s">
        <v>230</v>
      </c>
      <c r="G428" s="102"/>
      <c r="H428" s="103"/>
    </row>
    <row r="429" spans="1:8" ht="33" hidden="1" x14ac:dyDescent="0.25">
      <c r="A429" s="103"/>
      <c r="B429" s="103"/>
      <c r="C429" s="103"/>
      <c r="D429" s="8"/>
      <c r="E429" s="25"/>
      <c r="F429" s="27" t="s">
        <v>27</v>
      </c>
      <c r="G429" s="104"/>
      <c r="H429" s="103"/>
    </row>
    <row r="430" spans="1:8" ht="17.25" hidden="1" x14ac:dyDescent="0.25">
      <c r="A430" s="103"/>
      <c r="B430" s="103"/>
      <c r="C430" s="103"/>
      <c r="D430" s="8"/>
      <c r="E430" s="25"/>
      <c r="F430" s="27" t="s">
        <v>31</v>
      </c>
      <c r="G430" s="141">
        <v>4212</v>
      </c>
      <c r="H430" s="30"/>
    </row>
    <row r="431" spans="1:8" ht="18" hidden="1" thickBot="1" x14ac:dyDescent="0.3">
      <c r="A431" s="103"/>
      <c r="B431" s="103"/>
      <c r="C431" s="103"/>
      <c r="D431" s="8"/>
      <c r="E431" s="25"/>
      <c r="F431" s="105" t="s">
        <v>83</v>
      </c>
      <c r="G431" s="106">
        <v>4861</v>
      </c>
      <c r="H431" s="53"/>
    </row>
    <row r="432" spans="1:8" ht="17.25" hidden="1" x14ac:dyDescent="0.25">
      <c r="A432" s="103"/>
      <c r="B432" s="103"/>
      <c r="C432" s="103"/>
      <c r="D432" s="8"/>
      <c r="E432" s="25"/>
      <c r="F432" s="13" t="s">
        <v>23</v>
      </c>
      <c r="G432" s="99"/>
      <c r="H432" s="100"/>
    </row>
    <row r="433" spans="1:8" ht="34.5" hidden="1" x14ac:dyDescent="0.25">
      <c r="A433" s="103"/>
      <c r="B433" s="103"/>
      <c r="C433" s="103"/>
      <c r="D433" s="8"/>
      <c r="E433" s="25">
        <v>80006</v>
      </c>
      <c r="F433" s="71" t="s">
        <v>231</v>
      </c>
      <c r="G433" s="102"/>
      <c r="H433" s="61">
        <f>+H437</f>
        <v>0</v>
      </c>
    </row>
    <row r="434" spans="1:8" ht="17.25" hidden="1" x14ac:dyDescent="0.25">
      <c r="A434" s="103"/>
      <c r="B434" s="103"/>
      <c r="C434" s="103"/>
      <c r="D434" s="8"/>
      <c r="E434" s="25"/>
      <c r="F434" s="19" t="s">
        <v>25</v>
      </c>
      <c r="G434" s="102"/>
      <c r="H434" s="103"/>
    </row>
    <row r="435" spans="1:8" ht="69" hidden="1" x14ac:dyDescent="0.25">
      <c r="A435" s="103"/>
      <c r="B435" s="103"/>
      <c r="C435" s="103"/>
      <c r="D435" s="8"/>
      <c r="E435" s="25"/>
      <c r="F435" s="21" t="s">
        <v>750</v>
      </c>
      <c r="G435" s="102"/>
      <c r="H435" s="103"/>
    </row>
    <row r="436" spans="1:8" ht="33" hidden="1" x14ac:dyDescent="0.25">
      <c r="A436" s="103"/>
      <c r="B436" s="103"/>
      <c r="C436" s="103"/>
      <c r="D436" s="8"/>
      <c r="E436" s="25"/>
      <c r="F436" s="27" t="s">
        <v>27</v>
      </c>
      <c r="G436" s="104"/>
      <c r="H436" s="103"/>
    </row>
    <row r="437" spans="1:8" ht="18" hidden="1" thickBot="1" x14ac:dyDescent="0.3">
      <c r="A437" s="103"/>
      <c r="B437" s="103"/>
      <c r="C437" s="103"/>
      <c r="D437" s="8"/>
      <c r="E437" s="25"/>
      <c r="F437" s="105" t="s">
        <v>232</v>
      </c>
      <c r="G437" s="106">
        <v>5129</v>
      </c>
      <c r="H437" s="47"/>
    </row>
    <row r="438" spans="1:8" ht="17.25" hidden="1" x14ac:dyDescent="0.25">
      <c r="A438" s="103"/>
      <c r="B438" s="103"/>
      <c r="C438" s="103"/>
      <c r="D438" s="8"/>
      <c r="E438" s="25"/>
      <c r="F438" s="13" t="s">
        <v>23</v>
      </c>
      <c r="G438" s="99"/>
      <c r="H438" s="100" t="s">
        <v>28</v>
      </c>
    </row>
    <row r="439" spans="1:8" ht="51.75" hidden="1" x14ac:dyDescent="0.25">
      <c r="A439" s="103"/>
      <c r="B439" s="103"/>
      <c r="C439" s="103"/>
      <c r="D439" s="8"/>
      <c r="E439" s="25">
        <v>80007</v>
      </c>
      <c r="F439" s="71" t="s">
        <v>233</v>
      </c>
      <c r="G439" s="102"/>
      <c r="H439" s="61">
        <f>+H443+H444</f>
        <v>0</v>
      </c>
    </row>
    <row r="440" spans="1:8" ht="17.25" hidden="1" x14ac:dyDescent="0.25">
      <c r="A440" s="142"/>
      <c r="B440" s="103"/>
      <c r="C440" s="103"/>
      <c r="D440" s="8"/>
      <c r="E440" s="25"/>
      <c r="F440" s="19" t="s">
        <v>25</v>
      </c>
      <c r="G440" s="102"/>
      <c r="H440" s="103"/>
    </row>
    <row r="441" spans="1:8" ht="51.75" hidden="1" x14ac:dyDescent="0.25">
      <c r="A441" s="142"/>
      <c r="B441" s="103"/>
      <c r="C441" s="103"/>
      <c r="D441" s="8"/>
      <c r="E441" s="25"/>
      <c r="F441" s="21" t="s">
        <v>234</v>
      </c>
      <c r="G441" s="102"/>
      <c r="H441" s="103"/>
    </row>
    <row r="442" spans="1:8" ht="33" hidden="1" x14ac:dyDescent="0.25">
      <c r="A442" s="142"/>
      <c r="B442" s="103"/>
      <c r="C442" s="103"/>
      <c r="D442" s="8"/>
      <c r="E442" s="25"/>
      <c r="F442" s="27" t="s">
        <v>27</v>
      </c>
      <c r="G442" s="104"/>
      <c r="H442" s="103"/>
    </row>
    <row r="443" spans="1:8" ht="17.25" hidden="1" x14ac:dyDescent="0.25">
      <c r="A443" s="142"/>
      <c r="B443" s="103"/>
      <c r="C443" s="103"/>
      <c r="D443" s="8"/>
      <c r="E443" s="25"/>
      <c r="F443" s="27" t="s">
        <v>91</v>
      </c>
      <c r="G443" s="104">
        <v>5112</v>
      </c>
      <c r="H443" s="30"/>
    </row>
    <row r="444" spans="1:8" ht="18" hidden="1" thickBot="1" x14ac:dyDescent="0.3">
      <c r="A444" s="103"/>
      <c r="B444" s="103"/>
      <c r="C444" s="103"/>
      <c r="D444" s="8"/>
      <c r="E444" s="25"/>
      <c r="F444" s="105" t="s">
        <v>92</v>
      </c>
      <c r="G444" s="106">
        <v>5113</v>
      </c>
      <c r="H444" s="47"/>
    </row>
    <row r="445" spans="1:8" ht="17.25" hidden="1" x14ac:dyDescent="0.25">
      <c r="A445" s="103"/>
      <c r="B445" s="103"/>
      <c r="C445" s="103"/>
      <c r="D445" s="8"/>
      <c r="E445" s="25"/>
      <c r="F445" s="13" t="s">
        <v>23</v>
      </c>
      <c r="G445" s="100"/>
      <c r="H445" s="100"/>
    </row>
    <row r="446" spans="1:8" ht="51.75" hidden="1" x14ac:dyDescent="0.25">
      <c r="A446" s="103"/>
      <c r="B446" s="103"/>
      <c r="C446" s="103"/>
      <c r="D446" s="8"/>
      <c r="E446" s="25">
        <v>80008</v>
      </c>
      <c r="F446" s="71" t="s">
        <v>708</v>
      </c>
      <c r="G446" s="103"/>
      <c r="H446" s="61">
        <f>+H450</f>
        <v>0</v>
      </c>
    </row>
    <row r="447" spans="1:8" ht="17.25" hidden="1" x14ac:dyDescent="0.25">
      <c r="A447" s="103"/>
      <c r="B447" s="103"/>
      <c r="C447" s="103"/>
      <c r="D447" s="8"/>
      <c r="E447" s="25"/>
      <c r="F447" s="19" t="s">
        <v>25</v>
      </c>
      <c r="G447" s="103"/>
      <c r="H447" s="103"/>
    </row>
    <row r="448" spans="1:8" ht="66.75" hidden="1" customHeight="1" x14ac:dyDescent="0.25">
      <c r="A448" s="103"/>
      <c r="B448" s="103"/>
      <c r="C448" s="103"/>
      <c r="D448" s="8"/>
      <c r="E448" s="25"/>
      <c r="F448" s="21" t="s">
        <v>709</v>
      </c>
      <c r="G448" s="103"/>
      <c r="H448" s="103"/>
    </row>
    <row r="449" spans="1:8" ht="33" hidden="1" x14ac:dyDescent="0.25">
      <c r="A449" s="103"/>
      <c r="B449" s="103"/>
      <c r="C449" s="103"/>
      <c r="D449" s="8"/>
      <c r="E449" s="25"/>
      <c r="F449" s="27" t="s">
        <v>27</v>
      </c>
      <c r="G449" s="104"/>
      <c r="H449" s="103"/>
    </row>
    <row r="450" spans="1:8" ht="18" hidden="1" thickBot="1" x14ac:dyDescent="0.3">
      <c r="A450" s="103"/>
      <c r="B450" s="103"/>
      <c r="C450" s="103"/>
      <c r="D450" s="8"/>
      <c r="E450" s="25"/>
      <c r="F450" s="105" t="s">
        <v>232</v>
      </c>
      <c r="G450" s="106">
        <v>5129</v>
      </c>
      <c r="H450" s="47"/>
    </row>
    <row r="451" spans="1:8" ht="17.25" x14ac:dyDescent="0.25">
      <c r="A451" s="103"/>
      <c r="B451" s="103"/>
      <c r="C451" s="103"/>
      <c r="D451" s="8"/>
      <c r="E451" s="25"/>
      <c r="F451" s="13" t="s">
        <v>16</v>
      </c>
      <c r="G451" s="100"/>
      <c r="H451" s="100"/>
    </row>
    <row r="452" spans="1:8" ht="17.25" x14ac:dyDescent="0.25">
      <c r="A452" s="103"/>
      <c r="B452" s="103"/>
      <c r="C452" s="103"/>
      <c r="D452" s="6">
        <v>5014</v>
      </c>
      <c r="E452" s="25"/>
      <c r="F452" s="17" t="s">
        <v>235</v>
      </c>
      <c r="G452" s="103"/>
      <c r="H452" s="67">
        <f>+H458+H470+H464+H476+H483</f>
        <v>100070</v>
      </c>
    </row>
    <row r="453" spans="1:8" ht="17.25" x14ac:dyDescent="0.25">
      <c r="A453" s="103"/>
      <c r="B453" s="103"/>
      <c r="C453" s="103"/>
      <c r="D453" s="8"/>
      <c r="E453" s="25"/>
      <c r="F453" s="19" t="s">
        <v>19</v>
      </c>
      <c r="G453" s="103"/>
      <c r="H453" s="103"/>
    </row>
    <row r="454" spans="1:8" ht="51.75" x14ac:dyDescent="0.25">
      <c r="A454" s="103"/>
      <c r="B454" s="103"/>
      <c r="C454" s="103"/>
      <c r="D454" s="8"/>
      <c r="E454" s="25"/>
      <c r="F454" s="21" t="s">
        <v>236</v>
      </c>
      <c r="G454" s="103"/>
      <c r="H454" s="103"/>
    </row>
    <row r="455" spans="1:8" ht="17.25" x14ac:dyDescent="0.25">
      <c r="A455" s="103"/>
      <c r="B455" s="103"/>
      <c r="C455" s="103"/>
      <c r="D455" s="8"/>
      <c r="E455" s="25"/>
      <c r="F455" s="19" t="s">
        <v>21</v>
      </c>
      <c r="G455" s="103"/>
      <c r="H455" s="103"/>
    </row>
    <row r="456" spans="1:8" ht="35.25" thickBot="1" x14ac:dyDescent="0.3">
      <c r="A456" s="103"/>
      <c r="B456" s="103"/>
      <c r="C456" s="103"/>
      <c r="D456" s="8"/>
      <c r="E456" s="25"/>
      <c r="F456" s="22" t="s">
        <v>237</v>
      </c>
      <c r="G456" s="124"/>
      <c r="H456" s="124"/>
    </row>
    <row r="457" spans="1:8" ht="17.25" x14ac:dyDescent="0.25">
      <c r="A457" s="103"/>
      <c r="B457" s="103"/>
      <c r="C457" s="103"/>
      <c r="D457" s="8"/>
      <c r="E457" s="25"/>
      <c r="F457" s="13" t="s">
        <v>23</v>
      </c>
      <c r="G457" s="100"/>
      <c r="H457" s="100"/>
    </row>
    <row r="458" spans="1:8" ht="17.25" x14ac:dyDescent="0.25">
      <c r="A458" s="103"/>
      <c r="B458" s="103"/>
      <c r="C458" s="103"/>
      <c r="D458" s="8"/>
      <c r="E458" s="25">
        <v>50018</v>
      </c>
      <c r="F458" s="71" t="s">
        <v>238</v>
      </c>
      <c r="G458" s="103"/>
      <c r="H458" s="61">
        <f>+H462</f>
        <v>85000</v>
      </c>
    </row>
    <row r="459" spans="1:8" ht="17.25" x14ac:dyDescent="0.25">
      <c r="A459" s="103"/>
      <c r="B459" s="103"/>
      <c r="C459" s="103"/>
      <c r="D459" s="8"/>
      <c r="E459" s="25"/>
      <c r="F459" s="19" t="s">
        <v>25</v>
      </c>
      <c r="G459" s="103"/>
      <c r="H459" s="103"/>
    </row>
    <row r="460" spans="1:8" ht="69" x14ac:dyDescent="0.25">
      <c r="A460" s="103"/>
      <c r="B460" s="103"/>
      <c r="C460" s="103"/>
      <c r="D460" s="8"/>
      <c r="E460" s="25"/>
      <c r="F460" s="21" t="s">
        <v>239</v>
      </c>
      <c r="G460" s="103"/>
      <c r="H460" s="83"/>
    </row>
    <row r="461" spans="1:8" ht="33" x14ac:dyDescent="0.25">
      <c r="A461" s="103"/>
      <c r="B461" s="103"/>
      <c r="C461" s="103"/>
      <c r="D461" s="8"/>
      <c r="E461" s="25"/>
      <c r="F461" s="27" t="s">
        <v>27</v>
      </c>
      <c r="G461" s="103"/>
      <c r="H461" s="103"/>
    </row>
    <row r="462" spans="1:8" ht="22.9" customHeight="1" thickBot="1" x14ac:dyDescent="0.3">
      <c r="A462" s="103"/>
      <c r="B462" s="103"/>
      <c r="C462" s="103"/>
      <c r="D462" s="8"/>
      <c r="E462" s="25"/>
      <c r="F462" s="105" t="s">
        <v>61</v>
      </c>
      <c r="G462" s="106">
        <v>4251</v>
      </c>
      <c r="H462" s="47">
        <v>85000</v>
      </c>
    </row>
    <row r="463" spans="1:8" ht="17.25" hidden="1" x14ac:dyDescent="0.25">
      <c r="A463" s="103"/>
      <c r="B463" s="103"/>
      <c r="C463" s="103"/>
      <c r="D463" s="8"/>
      <c r="E463" s="25"/>
      <c r="F463" s="13" t="s">
        <v>23</v>
      </c>
      <c r="G463" s="100"/>
      <c r="H463" s="100"/>
    </row>
    <row r="464" spans="1:8" ht="17.25" hidden="1" x14ac:dyDescent="0.25">
      <c r="A464" s="103"/>
      <c r="B464" s="103"/>
      <c r="C464" s="103"/>
      <c r="D464" s="8"/>
      <c r="E464" s="25">
        <v>80009</v>
      </c>
      <c r="F464" s="71" t="s">
        <v>240</v>
      </c>
      <c r="G464" s="103"/>
      <c r="H464" s="61">
        <f>+H468</f>
        <v>0</v>
      </c>
    </row>
    <row r="465" spans="1:8" ht="17.25" hidden="1" x14ac:dyDescent="0.25">
      <c r="A465" s="103"/>
      <c r="B465" s="103"/>
      <c r="C465" s="103"/>
      <c r="D465" s="8"/>
      <c r="E465" s="25"/>
      <c r="F465" s="19" t="s">
        <v>25</v>
      </c>
      <c r="G465" s="103"/>
      <c r="H465" s="103"/>
    </row>
    <row r="466" spans="1:8" ht="51.75" hidden="1" x14ac:dyDescent="0.25">
      <c r="A466" s="103"/>
      <c r="B466" s="103"/>
      <c r="C466" s="103"/>
      <c r="D466" s="8"/>
      <c r="E466" s="25"/>
      <c r="F466" s="21" t="s">
        <v>697</v>
      </c>
      <c r="G466" s="103"/>
      <c r="H466" s="103"/>
    </row>
    <row r="467" spans="1:8" ht="33" hidden="1" x14ac:dyDescent="0.25">
      <c r="A467" s="103"/>
      <c r="B467" s="103"/>
      <c r="C467" s="103"/>
      <c r="D467" s="8"/>
      <c r="E467" s="25"/>
      <c r="F467" s="27" t="s">
        <v>27</v>
      </c>
      <c r="G467" s="103"/>
      <c r="H467" s="103"/>
    </row>
    <row r="468" spans="1:8" ht="18" hidden="1" thickBot="1" x14ac:dyDescent="0.3">
      <c r="A468" s="103"/>
      <c r="B468" s="103"/>
      <c r="C468" s="103"/>
      <c r="D468" s="8"/>
      <c r="E468" s="25"/>
      <c r="F468" s="144" t="s">
        <v>91</v>
      </c>
      <c r="G468" s="141">
        <v>5112</v>
      </c>
      <c r="H468" s="37"/>
    </row>
    <row r="469" spans="1:8" ht="17.25" x14ac:dyDescent="0.25">
      <c r="A469" s="103"/>
      <c r="B469" s="103"/>
      <c r="C469" s="103"/>
      <c r="D469" s="8"/>
      <c r="E469" s="57"/>
      <c r="F469" s="364" t="s">
        <v>23</v>
      </c>
      <c r="G469" s="390"/>
      <c r="H469" s="366"/>
    </row>
    <row r="470" spans="1:8" ht="17.25" x14ac:dyDescent="0.25">
      <c r="A470" s="103"/>
      <c r="B470" s="103"/>
      <c r="C470" s="103"/>
      <c r="D470" s="8"/>
      <c r="E470" s="57">
        <v>80010</v>
      </c>
      <c r="F470" s="367" t="s">
        <v>721</v>
      </c>
      <c r="G470" s="102"/>
      <c r="H470" s="368">
        <f>+H474</f>
        <v>15070</v>
      </c>
    </row>
    <row r="471" spans="1:8" ht="17.25" x14ac:dyDescent="0.25">
      <c r="A471" s="103"/>
      <c r="B471" s="103"/>
      <c r="C471" s="103"/>
      <c r="D471" s="8"/>
      <c r="E471" s="57"/>
      <c r="F471" s="369" t="s">
        <v>25</v>
      </c>
      <c r="G471" s="102"/>
      <c r="H471" s="391"/>
    </row>
    <row r="472" spans="1:8" ht="51.75" x14ac:dyDescent="0.25">
      <c r="A472" s="103"/>
      <c r="B472" s="103"/>
      <c r="C472" s="103"/>
      <c r="D472" s="8"/>
      <c r="E472" s="57"/>
      <c r="F472" s="370" t="s">
        <v>241</v>
      </c>
      <c r="G472" s="102"/>
      <c r="H472" s="391"/>
    </row>
    <row r="473" spans="1:8" ht="33" x14ac:dyDescent="0.25">
      <c r="A473" s="103"/>
      <c r="B473" s="103"/>
      <c r="C473" s="103"/>
      <c r="D473" s="8"/>
      <c r="E473" s="57"/>
      <c r="F473" s="371" t="s">
        <v>27</v>
      </c>
      <c r="G473" s="104"/>
      <c r="H473" s="391"/>
    </row>
    <row r="474" spans="1:8" ht="18" thickBot="1" x14ac:dyDescent="0.3">
      <c r="A474" s="103"/>
      <c r="B474" s="103"/>
      <c r="C474" s="103"/>
      <c r="D474" s="8"/>
      <c r="E474" s="57"/>
      <c r="F474" s="372" t="s">
        <v>232</v>
      </c>
      <c r="G474" s="373">
        <v>5129</v>
      </c>
      <c r="H474" s="343">
        <v>15070</v>
      </c>
    </row>
    <row r="475" spans="1:8" ht="17.25" hidden="1" x14ac:dyDescent="0.25">
      <c r="A475" s="103"/>
      <c r="B475" s="103"/>
      <c r="C475" s="103"/>
      <c r="D475" s="8"/>
      <c r="E475" s="57"/>
      <c r="F475" s="49" t="s">
        <v>23</v>
      </c>
      <c r="G475" s="324"/>
      <c r="H475" s="282"/>
    </row>
    <row r="476" spans="1:8" ht="34.5" hidden="1" x14ac:dyDescent="0.25">
      <c r="A476" s="103"/>
      <c r="B476" s="103"/>
      <c r="C476" s="103"/>
      <c r="D476" s="8"/>
      <c r="E476" s="57" t="s">
        <v>791</v>
      </c>
      <c r="F476" s="71" t="s">
        <v>720</v>
      </c>
      <c r="G476" s="102"/>
      <c r="H476" s="62">
        <f>+H480</f>
        <v>0</v>
      </c>
    </row>
    <row r="477" spans="1:8" ht="17.25" hidden="1" x14ac:dyDescent="0.25">
      <c r="A477" s="103"/>
      <c r="B477" s="103"/>
      <c r="C477" s="103"/>
      <c r="D477" s="8"/>
      <c r="E477" s="57"/>
      <c r="F477" s="19" t="s">
        <v>25</v>
      </c>
      <c r="G477" s="102"/>
      <c r="H477" s="122"/>
    </row>
    <row r="478" spans="1:8" ht="56.25" hidden="1" customHeight="1" x14ac:dyDescent="0.25">
      <c r="A478" s="103"/>
      <c r="B478" s="103"/>
      <c r="C478" s="103"/>
      <c r="D478" s="8"/>
      <c r="E478" s="57"/>
      <c r="F478" s="21" t="s">
        <v>722</v>
      </c>
      <c r="G478" s="102"/>
      <c r="H478" s="122"/>
    </row>
    <row r="479" spans="1:8" ht="33" hidden="1" x14ac:dyDescent="0.25">
      <c r="A479" s="103"/>
      <c r="B479" s="103"/>
      <c r="C479" s="103"/>
      <c r="D479" s="8"/>
      <c r="E479" s="57"/>
      <c r="F479" s="27" t="s">
        <v>27</v>
      </c>
      <c r="G479" s="104"/>
      <c r="H479" s="122"/>
    </row>
    <row r="480" spans="1:8" ht="17.25" hidden="1" x14ac:dyDescent="0.25">
      <c r="A480" s="103"/>
      <c r="B480" s="103"/>
      <c r="C480" s="103"/>
      <c r="D480" s="8"/>
      <c r="E480" s="57"/>
      <c r="F480" s="27" t="s">
        <v>92</v>
      </c>
      <c r="G480" s="104">
        <v>5113</v>
      </c>
      <c r="H480" s="31"/>
    </row>
    <row r="481" spans="1:8" ht="18" hidden="1" thickBot="1" x14ac:dyDescent="0.3">
      <c r="A481" s="103"/>
      <c r="B481" s="103"/>
      <c r="C481" s="103"/>
      <c r="D481" s="8"/>
      <c r="E481" s="57"/>
      <c r="F481" s="105" t="s">
        <v>232</v>
      </c>
      <c r="G481" s="106">
        <v>5129</v>
      </c>
      <c r="H481" s="48"/>
    </row>
    <row r="482" spans="1:8" ht="17.25" hidden="1" x14ac:dyDescent="0.25">
      <c r="A482" s="103"/>
      <c r="B482" s="103"/>
      <c r="C482" s="103"/>
      <c r="D482" s="8"/>
      <c r="E482" s="57"/>
      <c r="F482" s="13" t="s">
        <v>23</v>
      </c>
      <c r="G482" s="145"/>
      <c r="H482" s="147"/>
    </row>
    <row r="483" spans="1:8" ht="17.25" hidden="1" x14ac:dyDescent="0.25">
      <c r="A483" s="103"/>
      <c r="B483" s="103"/>
      <c r="C483" s="103"/>
      <c r="D483" s="8"/>
      <c r="E483" s="57" t="s">
        <v>792</v>
      </c>
      <c r="F483" s="71" t="s">
        <v>731</v>
      </c>
      <c r="G483" s="102"/>
      <c r="H483" s="62">
        <f>+H487+H488</f>
        <v>0</v>
      </c>
    </row>
    <row r="484" spans="1:8" ht="17.25" hidden="1" x14ac:dyDescent="0.25">
      <c r="A484" s="103"/>
      <c r="B484" s="103"/>
      <c r="C484" s="103"/>
      <c r="D484" s="8"/>
      <c r="E484" s="57"/>
      <c r="F484" s="19" t="s">
        <v>25</v>
      </c>
      <c r="G484" s="102"/>
      <c r="H484" s="122"/>
    </row>
    <row r="485" spans="1:8" ht="34.5" hidden="1" x14ac:dyDescent="0.25">
      <c r="A485" s="103"/>
      <c r="B485" s="103"/>
      <c r="C485" s="103"/>
      <c r="D485" s="8"/>
      <c r="E485" s="57"/>
      <c r="F485" s="21" t="s">
        <v>732</v>
      </c>
      <c r="G485" s="102"/>
      <c r="H485" s="122"/>
    </row>
    <row r="486" spans="1:8" ht="33" hidden="1" x14ac:dyDescent="0.25">
      <c r="A486" s="103"/>
      <c r="B486" s="103"/>
      <c r="C486" s="103"/>
      <c r="D486" s="8"/>
      <c r="E486" s="57"/>
      <c r="F486" s="27" t="s">
        <v>27</v>
      </c>
      <c r="G486" s="104"/>
      <c r="H486" s="122"/>
    </row>
    <row r="487" spans="1:8" ht="17.25" hidden="1" x14ac:dyDescent="0.25">
      <c r="A487" s="103"/>
      <c r="B487" s="103"/>
      <c r="C487" s="103"/>
      <c r="D487" s="8"/>
      <c r="E487" s="57"/>
      <c r="F487" s="144" t="s">
        <v>91</v>
      </c>
      <c r="G487" s="141">
        <v>5112</v>
      </c>
      <c r="H487" s="31"/>
    </row>
    <row r="488" spans="1:8" ht="18" hidden="1" thickBot="1" x14ac:dyDescent="0.3">
      <c r="A488" s="103"/>
      <c r="B488" s="103"/>
      <c r="C488" s="103"/>
      <c r="D488" s="8"/>
      <c r="E488" s="57"/>
      <c r="F488" s="105" t="s">
        <v>92</v>
      </c>
      <c r="G488" s="106">
        <v>5113</v>
      </c>
      <c r="H488" s="54"/>
    </row>
    <row r="489" spans="1:8" ht="17.25" hidden="1" x14ac:dyDescent="0.25">
      <c r="A489" s="103"/>
      <c r="B489" s="103"/>
      <c r="C489" s="103"/>
      <c r="D489" s="8"/>
      <c r="E489" s="25"/>
      <c r="F489" s="49" t="s">
        <v>16</v>
      </c>
      <c r="G489" s="148"/>
      <c r="H489" s="149"/>
    </row>
    <row r="490" spans="1:8" ht="34.5" hidden="1" x14ac:dyDescent="0.25">
      <c r="A490" s="103"/>
      <c r="B490" s="103"/>
      <c r="C490" s="103"/>
      <c r="D490" s="6">
        <v>5015</v>
      </c>
      <c r="E490" s="25"/>
      <c r="F490" s="17" t="s">
        <v>242</v>
      </c>
      <c r="G490" s="103"/>
      <c r="H490" s="67">
        <f>+H503+H509+H515+H496</f>
        <v>0</v>
      </c>
    </row>
    <row r="491" spans="1:8" ht="17.25" hidden="1" x14ac:dyDescent="0.25">
      <c r="A491" s="103"/>
      <c r="B491" s="103"/>
      <c r="C491" s="103"/>
      <c r="D491" s="8"/>
      <c r="E491" s="25"/>
      <c r="F491" s="19" t="s">
        <v>19</v>
      </c>
      <c r="G491" s="103"/>
      <c r="H491" s="103"/>
    </row>
    <row r="492" spans="1:8" ht="34.5" hidden="1" x14ac:dyDescent="0.25">
      <c r="A492" s="103"/>
      <c r="B492" s="103"/>
      <c r="C492" s="103"/>
      <c r="D492" s="8"/>
      <c r="E492" s="25"/>
      <c r="F492" s="21" t="s">
        <v>243</v>
      </c>
      <c r="G492" s="103"/>
      <c r="H492" s="103"/>
    </row>
    <row r="493" spans="1:8" ht="17.25" hidden="1" x14ac:dyDescent="0.25">
      <c r="A493" s="103"/>
      <c r="B493" s="103"/>
      <c r="C493" s="103"/>
      <c r="D493" s="8"/>
      <c r="E493" s="25"/>
      <c r="F493" s="19" t="s">
        <v>21</v>
      </c>
      <c r="G493" s="103"/>
      <c r="H493" s="103"/>
    </row>
    <row r="494" spans="1:8" ht="35.25" hidden="1" thickBot="1" x14ac:dyDescent="0.3">
      <c r="A494" s="103"/>
      <c r="B494" s="103"/>
      <c r="C494" s="103"/>
      <c r="D494" s="8"/>
      <c r="E494" s="25"/>
      <c r="F494" s="21" t="s">
        <v>244</v>
      </c>
      <c r="G494" s="124"/>
      <c r="H494" s="124"/>
    </row>
    <row r="495" spans="1:8" ht="17.25" hidden="1" x14ac:dyDescent="0.25">
      <c r="A495" s="103"/>
      <c r="B495" s="103"/>
      <c r="C495" s="103"/>
      <c r="D495" s="8"/>
      <c r="E495" s="25"/>
      <c r="F495" s="13" t="s">
        <v>23</v>
      </c>
      <c r="G495" s="99"/>
      <c r="H495" s="82"/>
    </row>
    <row r="496" spans="1:8" ht="34.5" hidden="1" x14ac:dyDescent="0.25">
      <c r="A496" s="103"/>
      <c r="B496" s="103"/>
      <c r="C496" s="103"/>
      <c r="D496" s="8"/>
      <c r="E496" s="38">
        <v>70009</v>
      </c>
      <c r="F496" s="71" t="s">
        <v>782</v>
      </c>
      <c r="G496" s="102"/>
      <c r="H496" s="61">
        <f>+H501</f>
        <v>0</v>
      </c>
    </row>
    <row r="497" spans="1:8" ht="17.25" hidden="1" x14ac:dyDescent="0.25">
      <c r="A497" s="103"/>
      <c r="B497" s="103"/>
      <c r="C497" s="103"/>
      <c r="D497" s="8"/>
      <c r="E497" s="25"/>
      <c r="F497" s="19" t="s">
        <v>25</v>
      </c>
      <c r="G497" s="102"/>
      <c r="H497" s="83"/>
    </row>
    <row r="498" spans="1:8" ht="34.5" hidden="1" x14ac:dyDescent="0.25">
      <c r="A498" s="103"/>
      <c r="B498" s="103"/>
      <c r="C498" s="103"/>
      <c r="D498" s="8"/>
      <c r="E498" s="25"/>
      <c r="F498" s="21" t="s">
        <v>783</v>
      </c>
      <c r="G498" s="102"/>
      <c r="H498" s="83"/>
    </row>
    <row r="499" spans="1:8" ht="33" hidden="1" x14ac:dyDescent="0.25">
      <c r="A499" s="103"/>
      <c r="B499" s="103"/>
      <c r="C499" s="103"/>
      <c r="D499" s="8"/>
      <c r="E499" s="25"/>
      <c r="F499" s="27" t="s">
        <v>27</v>
      </c>
      <c r="G499" s="104"/>
      <c r="H499" s="30"/>
    </row>
    <row r="500" spans="1:8" ht="18" hidden="1" thickBot="1" x14ac:dyDescent="0.3">
      <c r="A500" s="103"/>
      <c r="B500" s="103"/>
      <c r="C500" s="103"/>
      <c r="D500" s="8"/>
      <c r="E500" s="25"/>
      <c r="F500" s="144" t="s">
        <v>91</v>
      </c>
      <c r="G500" s="141">
        <v>5112</v>
      </c>
      <c r="H500" s="37"/>
    </row>
    <row r="501" spans="1:8" ht="18" hidden="1" thickBot="1" x14ac:dyDescent="0.3">
      <c r="A501" s="103"/>
      <c r="B501" s="103"/>
      <c r="C501" s="103"/>
      <c r="D501" s="8"/>
      <c r="E501" s="25"/>
      <c r="F501" s="105" t="s">
        <v>92</v>
      </c>
      <c r="G501" s="106">
        <v>5113</v>
      </c>
      <c r="H501" s="47"/>
    </row>
    <row r="502" spans="1:8" ht="17.25" hidden="1" x14ac:dyDescent="0.25">
      <c r="A502" s="103"/>
      <c r="B502" s="103"/>
      <c r="C502" s="103"/>
      <c r="D502" s="8"/>
      <c r="E502" s="25"/>
      <c r="F502" s="13" t="s">
        <v>23</v>
      </c>
      <c r="G502" s="100"/>
      <c r="H502" s="100"/>
    </row>
    <row r="503" spans="1:8" ht="17.25" hidden="1" x14ac:dyDescent="0.25">
      <c r="A503" s="103"/>
      <c r="B503" s="103"/>
      <c r="C503" s="103"/>
      <c r="D503" s="8"/>
      <c r="E503" s="25">
        <v>80011</v>
      </c>
      <c r="F503" s="71" t="s">
        <v>245</v>
      </c>
      <c r="G503" s="103"/>
      <c r="H503" s="61">
        <f>+H507</f>
        <v>0</v>
      </c>
    </row>
    <row r="504" spans="1:8" ht="17.25" hidden="1" x14ac:dyDescent="0.25">
      <c r="A504" s="103"/>
      <c r="B504" s="103"/>
      <c r="C504" s="103"/>
      <c r="D504" s="8"/>
      <c r="E504" s="25"/>
      <c r="F504" s="19" t="s">
        <v>25</v>
      </c>
      <c r="G504" s="103"/>
      <c r="H504" s="103"/>
    </row>
    <row r="505" spans="1:8" ht="17.25" hidden="1" x14ac:dyDescent="0.25">
      <c r="A505" s="103"/>
      <c r="B505" s="103"/>
      <c r="C505" s="103"/>
      <c r="D505" s="8"/>
      <c r="E505" s="25"/>
      <c r="F505" s="21" t="s">
        <v>246</v>
      </c>
      <c r="G505" s="103"/>
      <c r="H505" s="103"/>
    </row>
    <row r="506" spans="1:8" ht="33" hidden="1" x14ac:dyDescent="0.25">
      <c r="A506" s="103"/>
      <c r="B506" s="103"/>
      <c r="C506" s="103"/>
      <c r="D506" s="8"/>
      <c r="E506" s="25"/>
      <c r="F506" s="27" t="s">
        <v>27</v>
      </c>
      <c r="G506" s="103"/>
      <c r="H506" s="103"/>
    </row>
    <row r="507" spans="1:8" ht="18" hidden="1" thickBot="1" x14ac:dyDescent="0.3">
      <c r="A507" s="103"/>
      <c r="B507" s="103"/>
      <c r="C507" s="103"/>
      <c r="D507" s="8"/>
      <c r="E507" s="25"/>
      <c r="F507" s="105" t="s">
        <v>247</v>
      </c>
      <c r="G507" s="106">
        <v>5121</v>
      </c>
      <c r="H507" s="47"/>
    </row>
    <row r="508" spans="1:8" ht="18" hidden="1" thickBot="1" x14ac:dyDescent="0.3">
      <c r="A508" s="103"/>
      <c r="B508" s="103"/>
      <c r="C508" s="103"/>
      <c r="D508" s="103"/>
      <c r="E508" s="25"/>
      <c r="F508" s="13" t="s">
        <v>23</v>
      </c>
      <c r="G508" s="100"/>
      <c r="H508" s="100"/>
    </row>
    <row r="509" spans="1:8" ht="34.5" hidden="1" x14ac:dyDescent="0.25">
      <c r="A509" s="103"/>
      <c r="B509" s="103"/>
      <c r="C509" s="103"/>
      <c r="D509" s="103"/>
      <c r="E509" s="25">
        <v>80012</v>
      </c>
      <c r="F509" s="71" t="s">
        <v>248</v>
      </c>
      <c r="G509" s="103"/>
      <c r="H509" s="61">
        <f>+H513</f>
        <v>0</v>
      </c>
    </row>
    <row r="510" spans="1:8" ht="17.25" hidden="1" x14ac:dyDescent="0.25">
      <c r="A510" s="103"/>
      <c r="B510" s="103"/>
      <c r="C510" s="103"/>
      <c r="D510" s="103"/>
      <c r="E510" s="25"/>
      <c r="F510" s="19" t="s">
        <v>25</v>
      </c>
      <c r="G510" s="103"/>
      <c r="H510" s="103"/>
    </row>
    <row r="511" spans="1:8" ht="34.5" hidden="1" x14ac:dyDescent="0.25">
      <c r="A511" s="103"/>
      <c r="B511" s="103"/>
      <c r="C511" s="103"/>
      <c r="D511" s="103"/>
      <c r="E511" s="25"/>
      <c r="F511" s="21" t="s">
        <v>249</v>
      </c>
      <c r="G511" s="103"/>
      <c r="H511" s="103"/>
    </row>
    <row r="512" spans="1:8" ht="33" hidden="1" x14ac:dyDescent="0.25">
      <c r="A512" s="103"/>
      <c r="B512" s="103"/>
      <c r="C512" s="103"/>
      <c r="D512" s="103"/>
      <c r="E512" s="25"/>
      <c r="F512" s="27" t="s">
        <v>27</v>
      </c>
      <c r="G512" s="103"/>
      <c r="H512" s="103"/>
    </row>
    <row r="513" spans="1:8" ht="18" hidden="1" thickBot="1" x14ac:dyDescent="0.3">
      <c r="A513" s="103"/>
      <c r="B513" s="103"/>
      <c r="C513" s="103"/>
      <c r="D513" s="103"/>
      <c r="E513" s="25"/>
      <c r="F513" s="105" t="s">
        <v>250</v>
      </c>
      <c r="G513" s="106">
        <v>5129</v>
      </c>
      <c r="H513" s="47"/>
    </row>
    <row r="514" spans="1:8" ht="17.25" hidden="1" x14ac:dyDescent="0.25">
      <c r="A514" s="103"/>
      <c r="B514" s="103"/>
      <c r="C514" s="103"/>
      <c r="D514" s="103"/>
      <c r="E514" s="25"/>
      <c r="F514" s="13" t="s">
        <v>23</v>
      </c>
      <c r="G514" s="99"/>
      <c r="H514" s="82"/>
    </row>
    <row r="515" spans="1:8" ht="51.75" hidden="1" x14ac:dyDescent="0.25">
      <c r="A515" s="103"/>
      <c r="B515" s="103"/>
      <c r="C515" s="103"/>
      <c r="D515" s="103"/>
      <c r="E515" s="25">
        <v>51006</v>
      </c>
      <c r="F515" s="71" t="s">
        <v>251</v>
      </c>
      <c r="G515" s="102"/>
      <c r="H515" s="61">
        <f>+H519</f>
        <v>0</v>
      </c>
    </row>
    <row r="516" spans="1:8" ht="17.25" hidden="1" x14ac:dyDescent="0.25">
      <c r="A516" s="103"/>
      <c r="B516" s="103"/>
      <c r="C516" s="103"/>
      <c r="D516" s="103"/>
      <c r="E516" s="25"/>
      <c r="F516" s="19" t="s">
        <v>25</v>
      </c>
      <c r="G516" s="102"/>
      <c r="H516" s="83"/>
    </row>
    <row r="517" spans="1:8" ht="51.75" hidden="1" x14ac:dyDescent="0.25">
      <c r="A517" s="103"/>
      <c r="B517" s="103"/>
      <c r="C517" s="103"/>
      <c r="D517" s="103"/>
      <c r="E517" s="25"/>
      <c r="F517" s="21" t="s">
        <v>252</v>
      </c>
      <c r="G517" s="102"/>
      <c r="H517" s="83"/>
    </row>
    <row r="518" spans="1:8" ht="33" hidden="1" x14ac:dyDescent="0.25">
      <c r="A518" s="103"/>
      <c r="B518" s="103"/>
      <c r="C518" s="103"/>
      <c r="D518" s="103"/>
      <c r="E518" s="25"/>
      <c r="F518" s="27" t="s">
        <v>27</v>
      </c>
      <c r="G518" s="104"/>
      <c r="H518" s="30"/>
    </row>
    <row r="519" spans="1:8" ht="18" hidden="1" thickBot="1" x14ac:dyDescent="0.3">
      <c r="A519" s="103"/>
      <c r="B519" s="103"/>
      <c r="C519" s="103"/>
      <c r="D519" s="103"/>
      <c r="E519" s="25"/>
      <c r="F519" s="105" t="s">
        <v>83</v>
      </c>
      <c r="G519" s="106">
        <v>4861</v>
      </c>
      <c r="H519" s="47"/>
    </row>
    <row r="520" spans="1:8" ht="17.25" hidden="1" x14ac:dyDescent="0.25">
      <c r="A520" s="103"/>
      <c r="B520" s="103"/>
      <c r="C520" s="103"/>
      <c r="D520" s="103"/>
      <c r="E520" s="25"/>
      <c r="F520" s="13" t="s">
        <v>16</v>
      </c>
      <c r="G520" s="99"/>
      <c r="H520" s="82"/>
    </row>
    <row r="521" spans="1:8" ht="17.25" hidden="1" x14ac:dyDescent="0.25">
      <c r="A521" s="103"/>
      <c r="B521" s="103"/>
      <c r="C521" s="103"/>
      <c r="D521" s="6">
        <v>5016</v>
      </c>
      <c r="E521" s="25"/>
      <c r="F521" s="93" t="s">
        <v>253</v>
      </c>
      <c r="G521" s="102"/>
      <c r="H521" s="67">
        <f>+H527+H533+H539</f>
        <v>0</v>
      </c>
    </row>
    <row r="522" spans="1:8" ht="17.25" hidden="1" x14ac:dyDescent="0.25">
      <c r="A522" s="103"/>
      <c r="B522" s="103"/>
      <c r="C522" s="103"/>
      <c r="D522" s="103"/>
      <c r="E522" s="25"/>
      <c r="F522" s="19" t="s">
        <v>19</v>
      </c>
      <c r="G522" s="102"/>
      <c r="H522" s="83"/>
    </row>
    <row r="523" spans="1:8" ht="34.5" hidden="1" x14ac:dyDescent="0.25">
      <c r="A523" s="103"/>
      <c r="B523" s="103"/>
      <c r="C523" s="103"/>
      <c r="D523" s="103"/>
      <c r="E523" s="25"/>
      <c r="F523" s="21" t="s">
        <v>254</v>
      </c>
      <c r="G523" s="102"/>
      <c r="H523" s="83"/>
    </row>
    <row r="524" spans="1:8" ht="17.25" hidden="1" x14ac:dyDescent="0.25">
      <c r="A524" s="103"/>
      <c r="B524" s="103"/>
      <c r="C524" s="103"/>
      <c r="D524" s="103"/>
      <c r="E524" s="25"/>
      <c r="F524" s="19" t="s">
        <v>21</v>
      </c>
      <c r="G524" s="102"/>
      <c r="H524" s="83"/>
    </row>
    <row r="525" spans="1:8" ht="35.25" hidden="1" thickBot="1" x14ac:dyDescent="0.3">
      <c r="A525" s="103"/>
      <c r="B525" s="103"/>
      <c r="C525" s="103"/>
      <c r="D525" s="103"/>
      <c r="E525" s="25"/>
      <c r="F525" s="22" t="s">
        <v>255</v>
      </c>
      <c r="G525" s="140"/>
      <c r="H525" s="97"/>
    </row>
    <row r="526" spans="1:8" ht="17.25" hidden="1" x14ac:dyDescent="0.25">
      <c r="A526" s="103"/>
      <c r="B526" s="103"/>
      <c r="C526" s="103"/>
      <c r="D526" s="103"/>
      <c r="E526" s="25"/>
      <c r="F526" s="13" t="s">
        <v>23</v>
      </c>
      <c r="G526" s="99"/>
      <c r="H526" s="82"/>
    </row>
    <row r="527" spans="1:8" ht="34.5" hidden="1" x14ac:dyDescent="0.25">
      <c r="A527" s="103"/>
      <c r="B527" s="103"/>
      <c r="C527" s="103"/>
      <c r="D527" s="8"/>
      <c r="E527" s="25">
        <v>50019</v>
      </c>
      <c r="F527" s="71" t="s">
        <v>256</v>
      </c>
      <c r="G527" s="102"/>
      <c r="H527" s="61">
        <f>+H531</f>
        <v>0</v>
      </c>
    </row>
    <row r="528" spans="1:8" ht="17.25" hidden="1" x14ac:dyDescent="0.25">
      <c r="A528" s="103"/>
      <c r="B528" s="103"/>
      <c r="C528" s="103"/>
      <c r="D528" s="8"/>
      <c r="E528" s="25"/>
      <c r="F528" s="19" t="s">
        <v>25</v>
      </c>
      <c r="G528" s="102"/>
      <c r="H528" s="83"/>
    </row>
    <row r="529" spans="1:8" ht="69" hidden="1" x14ac:dyDescent="0.25">
      <c r="A529" s="103"/>
      <c r="B529" s="103"/>
      <c r="C529" s="103"/>
      <c r="D529" s="8"/>
      <c r="E529" s="25"/>
      <c r="F529" s="21" t="s">
        <v>257</v>
      </c>
      <c r="G529" s="102"/>
      <c r="H529" s="83"/>
    </row>
    <row r="530" spans="1:8" ht="33" hidden="1" x14ac:dyDescent="0.25">
      <c r="A530" s="103"/>
      <c r="B530" s="103"/>
      <c r="C530" s="103"/>
      <c r="D530" s="8"/>
      <c r="E530" s="25"/>
      <c r="F530" s="27" t="s">
        <v>27</v>
      </c>
      <c r="G530" s="104"/>
      <c r="H530" s="30"/>
    </row>
    <row r="531" spans="1:8" ht="33.75" hidden="1" thickBot="1" x14ac:dyDescent="0.3">
      <c r="A531" s="103"/>
      <c r="B531" s="103"/>
      <c r="C531" s="103"/>
      <c r="D531" s="8"/>
      <c r="E531" s="25"/>
      <c r="F531" s="80" t="s">
        <v>164</v>
      </c>
      <c r="G531" s="106">
        <v>4511</v>
      </c>
      <c r="H531" s="47"/>
    </row>
    <row r="532" spans="1:8" ht="17.25" hidden="1" x14ac:dyDescent="0.25">
      <c r="A532" s="103"/>
      <c r="B532" s="103"/>
      <c r="C532" s="103"/>
      <c r="D532" s="8"/>
      <c r="E532" s="25"/>
      <c r="F532" s="13" t="s">
        <v>23</v>
      </c>
      <c r="G532" s="99"/>
      <c r="H532" s="82"/>
    </row>
    <row r="533" spans="1:8" ht="34.5" hidden="1" x14ac:dyDescent="0.25">
      <c r="A533" s="103"/>
      <c r="B533" s="103"/>
      <c r="C533" s="103"/>
      <c r="D533" s="8"/>
      <c r="E533" s="25">
        <v>50020</v>
      </c>
      <c r="F533" s="71" t="s">
        <v>258</v>
      </c>
      <c r="G533" s="102"/>
      <c r="H533" s="61">
        <f>+H537</f>
        <v>0</v>
      </c>
    </row>
    <row r="534" spans="1:8" ht="17.25" hidden="1" x14ac:dyDescent="0.25">
      <c r="A534" s="103"/>
      <c r="B534" s="103"/>
      <c r="C534" s="103"/>
      <c r="D534" s="8"/>
      <c r="E534" s="25"/>
      <c r="F534" s="19" t="s">
        <v>25</v>
      </c>
      <c r="G534" s="102"/>
      <c r="H534" s="103"/>
    </row>
    <row r="535" spans="1:8" ht="61.5" hidden="1" customHeight="1" x14ac:dyDescent="0.25">
      <c r="A535" s="103"/>
      <c r="B535" s="103"/>
      <c r="C535" s="103"/>
      <c r="D535" s="8"/>
      <c r="E535" s="25"/>
      <c r="F535" s="21" t="s">
        <v>259</v>
      </c>
      <c r="G535" s="102"/>
      <c r="H535" s="103"/>
    </row>
    <row r="536" spans="1:8" ht="33" hidden="1" x14ac:dyDescent="0.25">
      <c r="A536" s="103"/>
      <c r="B536" s="103"/>
      <c r="C536" s="103"/>
      <c r="D536" s="8"/>
      <c r="E536" s="25"/>
      <c r="F536" s="27" t="s">
        <v>27</v>
      </c>
      <c r="G536" s="104"/>
      <c r="H536" s="103"/>
    </row>
    <row r="537" spans="1:8" ht="33.75" hidden="1" thickBot="1" x14ac:dyDescent="0.3">
      <c r="A537" s="103"/>
      <c r="B537" s="103"/>
      <c r="C537" s="103"/>
      <c r="D537" s="8"/>
      <c r="E537" s="25"/>
      <c r="F537" s="90" t="s">
        <v>164</v>
      </c>
      <c r="G537" s="141">
        <v>4511</v>
      </c>
      <c r="H537" s="37"/>
    </row>
    <row r="538" spans="1:8" ht="18" hidden="1" thickBot="1" x14ac:dyDescent="0.3">
      <c r="A538" s="103"/>
      <c r="B538" s="103"/>
      <c r="C538" s="103"/>
      <c r="D538" s="8"/>
      <c r="E538" s="57"/>
      <c r="F538" s="13" t="s">
        <v>23</v>
      </c>
      <c r="G538" s="145"/>
      <c r="H538" s="147"/>
    </row>
    <row r="539" spans="1:8" ht="17.25" hidden="1" x14ac:dyDescent="0.25">
      <c r="A539" s="103"/>
      <c r="B539" s="103"/>
      <c r="C539" s="103"/>
      <c r="D539" s="8"/>
      <c r="E539" s="57" t="s">
        <v>793</v>
      </c>
      <c r="F539" s="71" t="s">
        <v>738</v>
      </c>
      <c r="G539" s="104"/>
      <c r="H539" s="31">
        <f>+H543</f>
        <v>0</v>
      </c>
    </row>
    <row r="540" spans="1:8" ht="17.25" hidden="1" x14ac:dyDescent="0.25">
      <c r="A540" s="103"/>
      <c r="B540" s="103"/>
      <c r="C540" s="103"/>
      <c r="D540" s="8"/>
      <c r="E540" s="57"/>
      <c r="F540" s="19" t="s">
        <v>25</v>
      </c>
      <c r="G540" s="104"/>
      <c r="H540" s="31"/>
    </row>
    <row r="541" spans="1:8" ht="34.5" hidden="1" x14ac:dyDescent="0.25">
      <c r="A541" s="103"/>
      <c r="B541" s="103"/>
      <c r="C541" s="103"/>
      <c r="D541" s="8"/>
      <c r="E541" s="57"/>
      <c r="F541" s="21" t="s">
        <v>739</v>
      </c>
      <c r="G541" s="104"/>
      <c r="H541" s="31"/>
    </row>
    <row r="542" spans="1:8" ht="33" hidden="1" x14ac:dyDescent="0.25">
      <c r="A542" s="103"/>
      <c r="B542" s="103"/>
      <c r="C542" s="103"/>
      <c r="D542" s="8"/>
      <c r="E542" s="57"/>
      <c r="F542" s="27" t="s">
        <v>27</v>
      </c>
      <c r="G542" s="104"/>
      <c r="H542" s="31"/>
    </row>
    <row r="543" spans="1:8" ht="19.899999999999999" hidden="1" customHeight="1" thickBot="1" x14ac:dyDescent="0.3">
      <c r="A543" s="103"/>
      <c r="B543" s="103"/>
      <c r="C543" s="103"/>
      <c r="D543" s="8"/>
      <c r="E543" s="57"/>
      <c r="F543" s="105" t="s">
        <v>61</v>
      </c>
      <c r="G543" s="106">
        <v>4251</v>
      </c>
      <c r="H543" s="48"/>
    </row>
    <row r="544" spans="1:8" ht="17.25" hidden="1" x14ac:dyDescent="0.25">
      <c r="A544" s="103"/>
      <c r="B544" s="103"/>
      <c r="C544" s="8" t="s">
        <v>112</v>
      </c>
      <c r="D544" s="8"/>
      <c r="E544" s="25"/>
      <c r="F544" s="66" t="s">
        <v>260</v>
      </c>
      <c r="G544" s="148"/>
      <c r="H544" s="74">
        <f>+H547+H577</f>
        <v>0</v>
      </c>
    </row>
    <row r="545" spans="1:8" ht="18" hidden="1" thickBot="1" x14ac:dyDescent="0.3">
      <c r="A545" s="103"/>
      <c r="B545" s="103"/>
      <c r="C545" s="103"/>
      <c r="D545" s="8"/>
      <c r="E545" s="25"/>
      <c r="F545" s="150" t="s">
        <v>114</v>
      </c>
      <c r="G545" s="151"/>
      <c r="H545" s="120"/>
    </row>
    <row r="546" spans="1:8" ht="17.25" hidden="1" x14ac:dyDescent="0.25">
      <c r="A546" s="8"/>
      <c r="B546" s="8"/>
      <c r="C546" s="8"/>
      <c r="D546" s="8"/>
      <c r="E546" s="25"/>
      <c r="F546" s="13" t="s">
        <v>16</v>
      </c>
      <c r="G546" s="99"/>
      <c r="H546" s="100"/>
    </row>
    <row r="547" spans="1:8" ht="34.5" hidden="1" x14ac:dyDescent="0.25">
      <c r="A547" s="8"/>
      <c r="B547" s="8"/>
      <c r="C547" s="8"/>
      <c r="D547" s="6">
        <v>5017</v>
      </c>
      <c r="E547" s="25"/>
      <c r="F547" s="93" t="s">
        <v>261</v>
      </c>
      <c r="G547" s="102"/>
      <c r="H547" s="67">
        <f>+H553+H559+H571</f>
        <v>0</v>
      </c>
    </row>
    <row r="548" spans="1:8" ht="17.25" hidden="1" x14ac:dyDescent="0.25">
      <c r="A548" s="8"/>
      <c r="B548" s="8"/>
      <c r="C548" s="8"/>
      <c r="D548" s="8"/>
      <c r="E548" s="25"/>
      <c r="F548" s="19" t="s">
        <v>19</v>
      </c>
      <c r="G548" s="102"/>
      <c r="H548" s="103"/>
    </row>
    <row r="549" spans="1:8" ht="34.5" hidden="1" x14ac:dyDescent="0.25">
      <c r="A549" s="8"/>
      <c r="B549" s="8"/>
      <c r="C549" s="8"/>
      <c r="D549" s="8"/>
      <c r="E549" s="25"/>
      <c r="F549" s="21" t="s">
        <v>262</v>
      </c>
      <c r="G549" s="102"/>
      <c r="H549" s="103"/>
    </row>
    <row r="550" spans="1:8" ht="17.25" hidden="1" x14ac:dyDescent="0.25">
      <c r="A550" s="8"/>
      <c r="B550" s="8"/>
      <c r="C550" s="8"/>
      <c r="D550" s="8"/>
      <c r="E550" s="25"/>
      <c r="F550" s="19" t="s">
        <v>21</v>
      </c>
      <c r="G550" s="102"/>
      <c r="H550" s="103"/>
    </row>
    <row r="551" spans="1:8" ht="35.25" hidden="1" thickBot="1" x14ac:dyDescent="0.3">
      <c r="A551" s="8"/>
      <c r="B551" s="8"/>
      <c r="C551" s="8"/>
      <c r="D551" s="8"/>
      <c r="E551" s="25"/>
      <c r="F551" s="22" t="s">
        <v>263</v>
      </c>
      <c r="G551" s="140"/>
      <c r="H551" s="124"/>
    </row>
    <row r="552" spans="1:8" ht="17.25" hidden="1" x14ac:dyDescent="0.25">
      <c r="A552" s="8"/>
      <c r="B552" s="8"/>
      <c r="C552" s="8"/>
      <c r="D552" s="8"/>
      <c r="E552" s="25"/>
      <c r="F552" s="13" t="s">
        <v>23</v>
      </c>
      <c r="G552" s="99"/>
      <c r="H552" s="100"/>
    </row>
    <row r="553" spans="1:8" ht="51.75" hidden="1" x14ac:dyDescent="0.25">
      <c r="A553" s="8"/>
      <c r="B553" s="8"/>
      <c r="C553" s="8"/>
      <c r="D553" s="8"/>
      <c r="E553" s="25">
        <v>51007</v>
      </c>
      <c r="F553" s="71" t="s">
        <v>698</v>
      </c>
      <c r="G553" s="102"/>
      <c r="H553" s="61">
        <f>+H557</f>
        <v>0</v>
      </c>
    </row>
    <row r="554" spans="1:8" ht="17.25" hidden="1" x14ac:dyDescent="0.25">
      <c r="A554" s="8"/>
      <c r="B554" s="8"/>
      <c r="C554" s="8"/>
      <c r="D554" s="8"/>
      <c r="E554" s="25"/>
      <c r="F554" s="19" t="s">
        <v>25</v>
      </c>
      <c r="G554" s="102"/>
      <c r="H554" s="103"/>
    </row>
    <row r="555" spans="1:8" ht="69" hidden="1" x14ac:dyDescent="0.25">
      <c r="A555" s="8"/>
      <c r="B555" s="8"/>
      <c r="C555" s="8"/>
      <c r="D555" s="8"/>
      <c r="E555" s="25"/>
      <c r="F555" s="21" t="s">
        <v>264</v>
      </c>
      <c r="G555" s="102"/>
      <c r="H555" s="103"/>
    </row>
    <row r="556" spans="1:8" ht="33" hidden="1" x14ac:dyDescent="0.25">
      <c r="A556" s="8"/>
      <c r="B556" s="8"/>
      <c r="C556" s="8"/>
      <c r="D556" s="103"/>
      <c r="E556" s="25"/>
      <c r="F556" s="27" t="s">
        <v>27</v>
      </c>
      <c r="G556" s="104"/>
      <c r="H556" s="103"/>
    </row>
    <row r="557" spans="1:8" ht="33.75" hidden="1" thickBot="1" x14ac:dyDescent="0.3">
      <c r="A557" s="8"/>
      <c r="B557" s="8"/>
      <c r="C557" s="8"/>
      <c r="D557" s="103"/>
      <c r="E557" s="25"/>
      <c r="F557" s="80" t="s">
        <v>164</v>
      </c>
      <c r="G557" s="109" t="s">
        <v>74</v>
      </c>
      <c r="H557" s="47"/>
    </row>
    <row r="558" spans="1:8" ht="17.25" hidden="1" x14ac:dyDescent="0.25">
      <c r="A558" s="8"/>
      <c r="B558" s="8"/>
      <c r="C558" s="8"/>
      <c r="D558" s="103"/>
      <c r="E558" s="25"/>
      <c r="F558" s="13" t="s">
        <v>23</v>
      </c>
      <c r="G558" s="99"/>
      <c r="H558" s="100"/>
    </row>
    <row r="559" spans="1:8" ht="51.75" hidden="1" x14ac:dyDescent="0.25">
      <c r="A559" s="8"/>
      <c r="B559" s="8"/>
      <c r="C559" s="8"/>
      <c r="D559" s="103"/>
      <c r="E559" s="25">
        <v>51008</v>
      </c>
      <c r="F559" s="71" t="s">
        <v>265</v>
      </c>
      <c r="G559" s="102"/>
      <c r="H559" s="61">
        <f>+H563</f>
        <v>0</v>
      </c>
    </row>
    <row r="560" spans="1:8" ht="17.25" hidden="1" x14ac:dyDescent="0.25">
      <c r="A560" s="8"/>
      <c r="B560" s="8"/>
      <c r="C560" s="8"/>
      <c r="D560" s="103"/>
      <c r="E560" s="25"/>
      <c r="F560" s="19" t="s">
        <v>25</v>
      </c>
      <c r="G560" s="102"/>
      <c r="H560" s="103"/>
    </row>
    <row r="561" spans="1:8" ht="34.5" hidden="1" x14ac:dyDescent="0.25">
      <c r="A561" s="8"/>
      <c r="B561" s="8"/>
      <c r="C561" s="8"/>
      <c r="D561" s="103"/>
      <c r="E561" s="25"/>
      <c r="F561" s="286" t="s">
        <v>728</v>
      </c>
      <c r="G561" s="102"/>
      <c r="H561" s="103"/>
    </row>
    <row r="562" spans="1:8" ht="33" hidden="1" x14ac:dyDescent="0.25">
      <c r="A562" s="8"/>
      <c r="B562" s="8"/>
      <c r="C562" s="8"/>
      <c r="D562" s="103"/>
      <c r="E562" s="25"/>
      <c r="F562" s="27" t="s">
        <v>27</v>
      </c>
      <c r="G562" s="104"/>
      <c r="H562" s="103"/>
    </row>
    <row r="563" spans="1:8" ht="18" hidden="1" thickBot="1" x14ac:dyDescent="0.3">
      <c r="A563" s="8"/>
      <c r="B563" s="8"/>
      <c r="C563" s="8"/>
      <c r="D563" s="103"/>
      <c r="E563" s="25"/>
      <c r="F563" s="105" t="s">
        <v>83</v>
      </c>
      <c r="G563" s="106">
        <v>4861</v>
      </c>
      <c r="H563" s="47"/>
    </row>
    <row r="564" spans="1:8" ht="17.25" hidden="1" x14ac:dyDescent="0.25">
      <c r="A564" s="8"/>
      <c r="B564" s="8"/>
      <c r="C564" s="8"/>
      <c r="D564" s="103"/>
      <c r="E564" s="25"/>
      <c r="F564" s="13" t="s">
        <v>23</v>
      </c>
      <c r="G564" s="99"/>
      <c r="H564" s="100"/>
    </row>
    <row r="565" spans="1:8" ht="51.75" hidden="1" x14ac:dyDescent="0.25">
      <c r="A565" s="8"/>
      <c r="B565" s="8"/>
      <c r="C565" s="8"/>
      <c r="D565" s="103"/>
      <c r="E565" s="25" t="s">
        <v>725</v>
      </c>
      <c r="F565" s="71" t="s">
        <v>266</v>
      </c>
      <c r="G565" s="102"/>
      <c r="H565" s="61">
        <f>+H569</f>
        <v>0</v>
      </c>
    </row>
    <row r="566" spans="1:8" ht="17.25" hidden="1" x14ac:dyDescent="0.25">
      <c r="A566" s="8"/>
      <c r="B566" s="8"/>
      <c r="C566" s="8"/>
      <c r="D566" s="103"/>
      <c r="E566" s="25"/>
      <c r="F566" s="19" t="s">
        <v>25</v>
      </c>
      <c r="G566" s="102"/>
      <c r="H566" s="103"/>
    </row>
    <row r="567" spans="1:8" ht="34.5" hidden="1" x14ac:dyDescent="0.25">
      <c r="A567" s="8"/>
      <c r="B567" s="8"/>
      <c r="C567" s="8"/>
      <c r="D567" s="103"/>
      <c r="E567" s="25"/>
      <c r="F567" s="21" t="s">
        <v>267</v>
      </c>
      <c r="G567" s="102"/>
      <c r="H567" s="103"/>
    </row>
    <row r="568" spans="1:8" ht="33" hidden="1" x14ac:dyDescent="0.25">
      <c r="A568" s="8"/>
      <c r="B568" s="8"/>
      <c r="C568" s="8"/>
      <c r="D568" s="103"/>
      <c r="E568" s="25"/>
      <c r="F568" s="27" t="s">
        <v>27</v>
      </c>
      <c r="G568" s="104"/>
      <c r="H568" s="103"/>
    </row>
    <row r="569" spans="1:8" ht="18" hidden="1" thickBot="1" x14ac:dyDescent="0.3">
      <c r="A569" s="8"/>
      <c r="B569" s="8"/>
      <c r="C569" s="8"/>
      <c r="D569" s="103"/>
      <c r="E569" s="25"/>
      <c r="F569" s="105" t="s">
        <v>83</v>
      </c>
      <c r="G569" s="106">
        <v>4861</v>
      </c>
      <c r="H569" s="47"/>
    </row>
    <row r="570" spans="1:8" ht="17.25" hidden="1" x14ac:dyDescent="0.25">
      <c r="A570" s="8"/>
      <c r="B570" s="8"/>
      <c r="C570" s="8"/>
      <c r="D570" s="103"/>
      <c r="E570" s="25"/>
      <c r="F570" s="13" t="s">
        <v>23</v>
      </c>
      <c r="G570" s="99"/>
      <c r="H570" s="100"/>
    </row>
    <row r="571" spans="1:8" ht="69" hidden="1" x14ac:dyDescent="0.25">
      <c r="A571" s="8"/>
      <c r="B571" s="8"/>
      <c r="C571" s="8"/>
      <c r="D571" s="103"/>
      <c r="E571" s="25" t="s">
        <v>794</v>
      </c>
      <c r="F571" s="71" t="s">
        <v>726</v>
      </c>
      <c r="G571" s="102"/>
      <c r="H571" s="61"/>
    </row>
    <row r="572" spans="1:8" ht="17.25" hidden="1" x14ac:dyDescent="0.25">
      <c r="A572" s="8"/>
      <c r="B572" s="8"/>
      <c r="C572" s="8"/>
      <c r="D572" s="103"/>
      <c r="E572" s="25"/>
      <c r="F572" s="19" t="s">
        <v>25</v>
      </c>
      <c r="G572" s="102"/>
      <c r="H572" s="103"/>
    </row>
    <row r="573" spans="1:8" ht="17.25" hidden="1" x14ac:dyDescent="0.25">
      <c r="A573" s="8"/>
      <c r="B573" s="8"/>
      <c r="C573" s="8"/>
      <c r="D573" s="103"/>
      <c r="E573" s="25"/>
      <c r="F573" s="21" t="s">
        <v>727</v>
      </c>
      <c r="G573" s="102"/>
      <c r="H573" s="103"/>
    </row>
    <row r="574" spans="1:8" ht="33" hidden="1" x14ac:dyDescent="0.25">
      <c r="A574" s="8"/>
      <c r="B574" s="8"/>
      <c r="C574" s="8"/>
      <c r="D574" s="103"/>
      <c r="E574" s="25"/>
      <c r="F574" s="27" t="s">
        <v>27</v>
      </c>
      <c r="G574" s="104"/>
      <c r="H574" s="103"/>
    </row>
    <row r="575" spans="1:8" ht="18" hidden="1" thickBot="1" x14ac:dyDescent="0.3">
      <c r="A575" s="8"/>
      <c r="B575" s="8"/>
      <c r="C575" s="8"/>
      <c r="D575" s="103"/>
      <c r="E575" s="25"/>
      <c r="F575" s="105" t="s">
        <v>83</v>
      </c>
      <c r="G575" s="106">
        <v>4861</v>
      </c>
      <c r="H575" s="47"/>
    </row>
    <row r="576" spans="1:8" ht="17.25" hidden="1" x14ac:dyDescent="0.25">
      <c r="A576" s="8"/>
      <c r="B576" s="8"/>
      <c r="C576" s="8"/>
      <c r="D576" s="103"/>
      <c r="E576" s="25"/>
      <c r="F576" s="13" t="s">
        <v>16</v>
      </c>
      <c r="G576" s="99"/>
      <c r="H576" s="100"/>
    </row>
    <row r="577" spans="1:8" ht="17.25" hidden="1" x14ac:dyDescent="0.25">
      <c r="A577" s="8"/>
      <c r="B577" s="8"/>
      <c r="C577" s="8"/>
      <c r="D577" s="6">
        <v>5018</v>
      </c>
      <c r="E577" s="25"/>
      <c r="F577" s="93" t="s">
        <v>268</v>
      </c>
      <c r="G577" s="102"/>
      <c r="H577" s="67">
        <f>+H583</f>
        <v>0</v>
      </c>
    </row>
    <row r="578" spans="1:8" ht="17.25" hidden="1" x14ac:dyDescent="0.25">
      <c r="A578" s="8"/>
      <c r="B578" s="8"/>
      <c r="C578" s="8"/>
      <c r="D578" s="103"/>
      <c r="E578" s="25"/>
      <c r="F578" s="19" t="s">
        <v>19</v>
      </c>
      <c r="G578" s="102"/>
      <c r="H578" s="103"/>
    </row>
    <row r="579" spans="1:8" ht="69" hidden="1" x14ac:dyDescent="0.25">
      <c r="A579" s="8"/>
      <c r="B579" s="8"/>
      <c r="C579" s="8"/>
      <c r="D579" s="103"/>
      <c r="E579" s="25"/>
      <c r="F579" s="41" t="s">
        <v>269</v>
      </c>
      <c r="G579" s="102"/>
      <c r="H579" s="103"/>
    </row>
    <row r="580" spans="1:8" ht="17.25" hidden="1" x14ac:dyDescent="0.25">
      <c r="A580" s="8"/>
      <c r="B580" s="8"/>
      <c r="C580" s="8"/>
      <c r="D580" s="103"/>
      <c r="E580" s="25"/>
      <c r="F580" s="19" t="s">
        <v>21</v>
      </c>
      <c r="G580" s="102"/>
      <c r="H580" s="103"/>
    </row>
    <row r="581" spans="1:8" ht="18" hidden="1" thickBot="1" x14ac:dyDescent="0.3">
      <c r="A581" s="8"/>
      <c r="B581" s="8"/>
      <c r="C581" s="8"/>
      <c r="D581" s="103"/>
      <c r="E581" s="25"/>
      <c r="F581" s="95" t="s">
        <v>270</v>
      </c>
      <c r="G581" s="140"/>
      <c r="H581" s="124"/>
    </row>
    <row r="582" spans="1:8" ht="17.25" hidden="1" x14ac:dyDescent="0.25">
      <c r="A582" s="8"/>
      <c r="B582" s="8"/>
      <c r="C582" s="8"/>
      <c r="D582" s="103"/>
      <c r="E582" s="25"/>
      <c r="F582" s="13" t="s">
        <v>23</v>
      </c>
      <c r="G582" s="99"/>
      <c r="H582" s="100"/>
    </row>
    <row r="583" spans="1:8" ht="17.25" hidden="1" x14ac:dyDescent="0.25">
      <c r="A583" s="8"/>
      <c r="B583" s="8"/>
      <c r="C583" s="8"/>
      <c r="D583" s="103"/>
      <c r="E583" s="25">
        <v>80013</v>
      </c>
      <c r="F583" s="71" t="s">
        <v>271</v>
      </c>
      <c r="G583" s="102"/>
      <c r="H583" s="61">
        <f>+H587</f>
        <v>0</v>
      </c>
    </row>
    <row r="584" spans="1:8" ht="17.25" hidden="1" x14ac:dyDescent="0.25">
      <c r="A584" s="8"/>
      <c r="B584" s="8"/>
      <c r="C584" s="8"/>
      <c r="D584" s="8"/>
      <c r="E584" s="25"/>
      <c r="F584" s="69" t="s">
        <v>272</v>
      </c>
      <c r="G584" s="102"/>
      <c r="H584" s="103"/>
    </row>
    <row r="585" spans="1:8" ht="34.5" hidden="1" x14ac:dyDescent="0.25">
      <c r="A585" s="8"/>
      <c r="B585" s="8"/>
      <c r="C585" s="8"/>
      <c r="D585" s="8"/>
      <c r="E585" s="25"/>
      <c r="F585" s="68" t="s">
        <v>273</v>
      </c>
      <c r="G585" s="102"/>
      <c r="H585" s="103"/>
    </row>
    <row r="586" spans="1:8" ht="33" hidden="1" x14ac:dyDescent="0.25">
      <c r="A586" s="8"/>
      <c r="B586" s="8"/>
      <c r="C586" s="8"/>
      <c r="D586" s="8"/>
      <c r="E586" s="25"/>
      <c r="F586" s="27" t="s">
        <v>27</v>
      </c>
      <c r="G586" s="104"/>
      <c r="H586" s="103"/>
    </row>
    <row r="587" spans="1:8" ht="18" hidden="1" thickBot="1" x14ac:dyDescent="0.3">
      <c r="A587" s="8"/>
      <c r="B587" s="8"/>
      <c r="C587" s="8"/>
      <c r="D587" s="8"/>
      <c r="E587" s="25"/>
      <c r="F587" s="45" t="s">
        <v>87</v>
      </c>
      <c r="G587" s="52">
        <v>5129</v>
      </c>
      <c r="H587" s="47"/>
    </row>
    <row r="588" spans="1:8" ht="17.25" hidden="1" x14ac:dyDescent="0.25">
      <c r="A588" s="8"/>
      <c r="B588" s="8" t="s">
        <v>274</v>
      </c>
      <c r="C588" s="8"/>
      <c r="D588" s="8"/>
      <c r="E588" s="25"/>
      <c r="F588" s="66" t="s">
        <v>275</v>
      </c>
      <c r="G588" s="148"/>
      <c r="H588" s="74">
        <f>+H590</f>
        <v>0</v>
      </c>
    </row>
    <row r="589" spans="1:8" ht="17.25" hidden="1" x14ac:dyDescent="0.25">
      <c r="A589" s="8"/>
      <c r="B589" s="8"/>
      <c r="C589" s="8"/>
      <c r="D589" s="8"/>
      <c r="E589" s="25"/>
      <c r="F589" s="152" t="s">
        <v>114</v>
      </c>
      <c r="G589" s="102"/>
      <c r="H589" s="153"/>
    </row>
    <row r="590" spans="1:8" ht="17.25" hidden="1" x14ac:dyDescent="0.25">
      <c r="A590" s="8"/>
      <c r="B590" s="8"/>
      <c r="C590" s="8"/>
      <c r="D590" s="8"/>
      <c r="E590" s="25"/>
      <c r="F590" s="6" t="s">
        <v>276</v>
      </c>
      <c r="G590" s="102"/>
      <c r="H590" s="76">
        <f>+H593</f>
        <v>0</v>
      </c>
    </row>
    <row r="591" spans="1:8" ht="18" hidden="1" thickBot="1" x14ac:dyDescent="0.3">
      <c r="A591" s="8"/>
      <c r="B591" s="8"/>
      <c r="C591" s="8"/>
      <c r="D591" s="8"/>
      <c r="E591" s="25"/>
      <c r="F591" s="150" t="s">
        <v>114</v>
      </c>
      <c r="G591" s="151"/>
      <c r="H591" s="154"/>
    </row>
    <row r="592" spans="1:8" ht="17.25" hidden="1" x14ac:dyDescent="0.25">
      <c r="A592" s="8"/>
      <c r="B592" s="8"/>
      <c r="C592" s="8"/>
      <c r="D592" s="8"/>
      <c r="E592" s="25"/>
      <c r="F592" s="13" t="s">
        <v>16</v>
      </c>
      <c r="G592" s="99"/>
      <c r="H592" s="155"/>
    </row>
    <row r="593" spans="1:8" ht="17.25" hidden="1" x14ac:dyDescent="0.25">
      <c r="A593" s="8"/>
      <c r="B593" s="8"/>
      <c r="C593" s="8"/>
      <c r="D593" s="6">
        <v>5019</v>
      </c>
      <c r="E593" s="25"/>
      <c r="F593" s="93" t="s">
        <v>277</v>
      </c>
      <c r="G593" s="102"/>
      <c r="H593" s="67">
        <f>+H599+H606</f>
        <v>0</v>
      </c>
    </row>
    <row r="594" spans="1:8" ht="17.25" hidden="1" x14ac:dyDescent="0.25">
      <c r="A594" s="8"/>
      <c r="B594" s="8"/>
      <c r="C594" s="8"/>
      <c r="D594" s="8"/>
      <c r="E594" s="25"/>
      <c r="F594" s="19" t="s">
        <v>19</v>
      </c>
      <c r="G594" s="102"/>
      <c r="H594" s="103"/>
    </row>
    <row r="595" spans="1:8" ht="51.75" hidden="1" x14ac:dyDescent="0.25">
      <c r="A595" s="8"/>
      <c r="B595" s="8"/>
      <c r="C595" s="8"/>
      <c r="D595" s="8"/>
      <c r="E595" s="25"/>
      <c r="F595" s="21" t="s">
        <v>278</v>
      </c>
      <c r="G595" s="102"/>
      <c r="H595" s="103"/>
    </row>
    <row r="596" spans="1:8" ht="17.25" hidden="1" x14ac:dyDescent="0.25">
      <c r="A596" s="8"/>
      <c r="B596" s="8"/>
      <c r="C596" s="8"/>
      <c r="D596" s="8"/>
      <c r="E596" s="25"/>
      <c r="F596" s="19" t="s">
        <v>21</v>
      </c>
      <c r="G596" s="102"/>
      <c r="H596" s="103"/>
    </row>
    <row r="597" spans="1:8" ht="35.25" hidden="1" thickBot="1" x14ac:dyDescent="0.3">
      <c r="A597" s="8"/>
      <c r="B597" s="8"/>
      <c r="C597" s="8"/>
      <c r="D597" s="8"/>
      <c r="E597" s="25"/>
      <c r="F597" s="22" t="s">
        <v>279</v>
      </c>
      <c r="G597" s="140"/>
      <c r="H597" s="124"/>
    </row>
    <row r="598" spans="1:8" ht="17.25" hidden="1" x14ac:dyDescent="0.25">
      <c r="A598" s="8"/>
      <c r="B598" s="8"/>
      <c r="C598" s="8"/>
      <c r="D598" s="8"/>
      <c r="E598" s="25"/>
      <c r="F598" s="13" t="s">
        <v>23</v>
      </c>
      <c r="G598" s="99"/>
      <c r="H598" s="100"/>
    </row>
    <row r="599" spans="1:8" ht="17.25" hidden="1" x14ac:dyDescent="0.25">
      <c r="A599" s="8"/>
      <c r="B599" s="8"/>
      <c r="C599" s="8"/>
      <c r="D599" s="8"/>
      <c r="E599" s="25">
        <v>50021</v>
      </c>
      <c r="F599" s="71" t="s">
        <v>280</v>
      </c>
      <c r="G599" s="102"/>
      <c r="H599" s="61">
        <f>+H603+H604</f>
        <v>0</v>
      </c>
    </row>
    <row r="600" spans="1:8" ht="17.25" hidden="1" x14ac:dyDescent="0.25">
      <c r="A600" s="8"/>
      <c r="B600" s="8"/>
      <c r="C600" s="8"/>
      <c r="D600" s="8"/>
      <c r="E600" s="25"/>
      <c r="F600" s="19" t="s">
        <v>25</v>
      </c>
      <c r="G600" s="102"/>
      <c r="H600" s="103"/>
    </row>
    <row r="601" spans="1:8" ht="34.5" hidden="1" x14ac:dyDescent="0.25">
      <c r="A601" s="8"/>
      <c r="B601" s="8"/>
      <c r="C601" s="8"/>
      <c r="D601" s="8"/>
      <c r="E601" s="25"/>
      <c r="F601" s="21" t="s">
        <v>281</v>
      </c>
      <c r="G601" s="102"/>
      <c r="H601" s="103"/>
    </row>
    <row r="602" spans="1:8" ht="33" hidden="1" x14ac:dyDescent="0.25">
      <c r="A602" s="8"/>
      <c r="B602" s="8"/>
      <c r="C602" s="8"/>
      <c r="D602" s="8"/>
      <c r="E602" s="25"/>
      <c r="F602" s="27" t="s">
        <v>27</v>
      </c>
      <c r="G602" s="104"/>
      <c r="H602" s="103"/>
    </row>
    <row r="603" spans="1:8" ht="17.25" hidden="1" x14ac:dyDescent="0.25">
      <c r="A603" s="8"/>
      <c r="B603" s="8"/>
      <c r="C603" s="8"/>
      <c r="D603" s="8"/>
      <c r="E603" s="25"/>
      <c r="F603" s="27" t="s">
        <v>282</v>
      </c>
      <c r="G603" s="104">
        <v>4234</v>
      </c>
      <c r="H603" s="30"/>
    </row>
    <row r="604" spans="1:8" ht="18" hidden="1" thickBot="1" x14ac:dyDescent="0.3">
      <c r="A604" s="8"/>
      <c r="B604" s="8"/>
      <c r="C604" s="8"/>
      <c r="D604" s="8"/>
      <c r="E604" s="25"/>
      <c r="F604" s="105" t="s">
        <v>57</v>
      </c>
      <c r="G604" s="106">
        <v>4239</v>
      </c>
      <c r="H604" s="47"/>
    </row>
    <row r="605" spans="1:8" ht="17.25" hidden="1" x14ac:dyDescent="0.25">
      <c r="A605" s="8"/>
      <c r="B605" s="8"/>
      <c r="C605" s="8"/>
      <c r="D605" s="8"/>
      <c r="E605" s="25"/>
      <c r="F605" s="13" t="s">
        <v>23</v>
      </c>
      <c r="G605" s="99"/>
      <c r="H605" s="100"/>
    </row>
    <row r="606" spans="1:8" ht="34.5" hidden="1" x14ac:dyDescent="0.25">
      <c r="A606" s="8"/>
      <c r="B606" s="8"/>
      <c r="C606" s="8"/>
      <c r="D606" s="8"/>
      <c r="E606" s="25" t="s">
        <v>796</v>
      </c>
      <c r="F606" s="164" t="s">
        <v>740</v>
      </c>
      <c r="G606" s="102"/>
      <c r="H606" s="61">
        <f>+H610</f>
        <v>0</v>
      </c>
    </row>
    <row r="607" spans="1:8" ht="17.25" hidden="1" x14ac:dyDescent="0.25">
      <c r="A607" s="8"/>
      <c r="B607" s="8"/>
      <c r="C607" s="8"/>
      <c r="D607" s="8"/>
      <c r="E607" s="25"/>
      <c r="F607" s="19" t="s">
        <v>25</v>
      </c>
      <c r="G607" s="102"/>
      <c r="H607" s="103"/>
    </row>
    <row r="608" spans="1:8" ht="51.75" hidden="1" x14ac:dyDescent="0.25">
      <c r="A608" s="8"/>
      <c r="B608" s="8"/>
      <c r="C608" s="8"/>
      <c r="D608" s="8"/>
      <c r="E608" s="25"/>
      <c r="F608" s="21" t="s">
        <v>741</v>
      </c>
      <c r="G608" s="102"/>
      <c r="H608" s="103"/>
    </row>
    <row r="609" spans="1:8" ht="33" hidden="1" x14ac:dyDescent="0.25">
      <c r="A609" s="8"/>
      <c r="B609" s="8"/>
      <c r="C609" s="8"/>
      <c r="D609" s="8"/>
      <c r="E609" s="25"/>
      <c r="F609" s="27" t="s">
        <v>27</v>
      </c>
      <c r="G609" s="104"/>
      <c r="H609" s="103"/>
    </row>
    <row r="610" spans="1:8" ht="17.25" hidden="1" x14ac:dyDescent="0.25">
      <c r="A610" s="8"/>
      <c r="B610" s="8"/>
      <c r="C610" s="8"/>
      <c r="D610" s="8"/>
      <c r="E610" s="25"/>
      <c r="F610" s="27" t="s">
        <v>88</v>
      </c>
      <c r="G610" s="104">
        <v>5132</v>
      </c>
      <c r="H610" s="30"/>
    </row>
    <row r="611" spans="1:8" ht="34.5" x14ac:dyDescent="0.25">
      <c r="A611" s="8"/>
      <c r="B611" s="8" t="s">
        <v>283</v>
      </c>
      <c r="C611" s="8"/>
      <c r="D611" s="8"/>
      <c r="E611" s="25"/>
      <c r="F611" s="66" t="s">
        <v>284</v>
      </c>
      <c r="G611" s="148"/>
      <c r="H611" s="74">
        <f>+H613</f>
        <v>45000</v>
      </c>
    </row>
    <row r="612" spans="1:8" ht="17.25" x14ac:dyDescent="0.25">
      <c r="A612" s="8"/>
      <c r="B612" s="8"/>
      <c r="C612" s="8"/>
      <c r="D612" s="8"/>
      <c r="E612" s="25"/>
      <c r="F612" s="152" t="s">
        <v>114</v>
      </c>
      <c r="G612" s="102"/>
      <c r="H612" s="103"/>
    </row>
    <row r="613" spans="1:8" ht="34.5" x14ac:dyDescent="0.25">
      <c r="A613" s="8"/>
      <c r="B613" s="8"/>
      <c r="C613" s="8" t="s">
        <v>11</v>
      </c>
      <c r="D613" s="8"/>
      <c r="E613" s="25"/>
      <c r="F613" s="6" t="s">
        <v>284</v>
      </c>
      <c r="G613" s="102"/>
      <c r="H613" s="76">
        <f>+H616+H648+H660+H694+H673+H707+H726</f>
        <v>45000</v>
      </c>
    </row>
    <row r="614" spans="1:8" ht="18" thickBot="1" x14ac:dyDescent="0.3">
      <c r="A614" s="8"/>
      <c r="B614" s="8"/>
      <c r="C614" s="8"/>
      <c r="D614" s="8"/>
      <c r="E614" s="25"/>
      <c r="F614" s="150" t="s">
        <v>114</v>
      </c>
      <c r="G614" s="151"/>
      <c r="H614" s="120"/>
    </row>
    <row r="615" spans="1:8" ht="17.25" hidden="1" x14ac:dyDescent="0.25">
      <c r="A615" s="8"/>
      <c r="B615" s="8"/>
      <c r="C615" s="8"/>
      <c r="D615" s="8"/>
      <c r="E615" s="25"/>
      <c r="F615" s="13" t="s">
        <v>16</v>
      </c>
      <c r="G615" s="99"/>
      <c r="H615" s="100"/>
    </row>
    <row r="616" spans="1:8" ht="17.25" hidden="1" x14ac:dyDescent="0.25">
      <c r="A616" s="8"/>
      <c r="B616" s="8"/>
      <c r="C616" s="8"/>
      <c r="D616" s="6">
        <v>5020</v>
      </c>
      <c r="E616" s="25"/>
      <c r="F616" s="93" t="s">
        <v>285</v>
      </c>
      <c r="G616" s="102"/>
      <c r="H616" s="67">
        <f>+H622+H628+H635</f>
        <v>0</v>
      </c>
    </row>
    <row r="617" spans="1:8" ht="17.25" hidden="1" x14ac:dyDescent="0.25">
      <c r="A617" s="8"/>
      <c r="B617" s="8"/>
      <c r="C617" s="8"/>
      <c r="D617" s="8"/>
      <c r="E617" s="25"/>
      <c r="F617" s="19" t="s">
        <v>19</v>
      </c>
      <c r="G617" s="102"/>
      <c r="H617" s="103"/>
    </row>
    <row r="618" spans="1:8" ht="51.75" hidden="1" x14ac:dyDescent="0.25">
      <c r="A618" s="8"/>
      <c r="B618" s="8"/>
      <c r="C618" s="8"/>
      <c r="D618" s="8"/>
      <c r="E618" s="25"/>
      <c r="F618" s="21" t="s">
        <v>286</v>
      </c>
      <c r="G618" s="102"/>
      <c r="H618" s="103"/>
    </row>
    <row r="619" spans="1:8" ht="17.25" hidden="1" x14ac:dyDescent="0.25">
      <c r="A619" s="8"/>
      <c r="B619" s="8"/>
      <c r="C619" s="8"/>
      <c r="D619" s="8"/>
      <c r="E619" s="25"/>
      <c r="F619" s="19" t="s">
        <v>21</v>
      </c>
      <c r="G619" s="102"/>
      <c r="H619" s="103"/>
    </row>
    <row r="620" spans="1:8" ht="35.25" hidden="1" thickBot="1" x14ac:dyDescent="0.3">
      <c r="A620" s="8"/>
      <c r="B620" s="8"/>
      <c r="C620" s="8"/>
      <c r="D620" s="8"/>
      <c r="E620" s="25"/>
      <c r="F620" s="22" t="s">
        <v>287</v>
      </c>
      <c r="G620" s="140"/>
      <c r="H620" s="124"/>
    </row>
    <row r="621" spans="1:8" ht="17.25" hidden="1" x14ac:dyDescent="0.25">
      <c r="A621" s="8"/>
      <c r="B621" s="8"/>
      <c r="C621" s="8"/>
      <c r="D621" s="8"/>
      <c r="E621" s="25"/>
      <c r="F621" s="13" t="s">
        <v>23</v>
      </c>
      <c r="G621" s="99"/>
      <c r="H621" s="100"/>
    </row>
    <row r="622" spans="1:8" ht="17.25" hidden="1" x14ac:dyDescent="0.25">
      <c r="A622" s="8"/>
      <c r="B622" s="8"/>
      <c r="C622" s="8"/>
      <c r="D622" s="8"/>
      <c r="E622" s="38">
        <v>70010</v>
      </c>
      <c r="F622" s="71" t="s">
        <v>288</v>
      </c>
      <c r="G622" s="102"/>
      <c r="H622" s="61">
        <f>+H626</f>
        <v>0</v>
      </c>
    </row>
    <row r="623" spans="1:8" ht="17.25" hidden="1" x14ac:dyDescent="0.25">
      <c r="A623" s="8"/>
      <c r="B623" s="8"/>
      <c r="C623" s="8"/>
      <c r="D623" s="8"/>
      <c r="E623" s="25"/>
      <c r="F623" s="19" t="s">
        <v>25</v>
      </c>
      <c r="G623" s="102"/>
      <c r="H623" s="103"/>
    </row>
    <row r="624" spans="1:8" ht="17.25" hidden="1" x14ac:dyDescent="0.25">
      <c r="A624" s="8"/>
      <c r="B624" s="8"/>
      <c r="C624" s="103"/>
      <c r="D624" s="8"/>
      <c r="E624" s="25"/>
      <c r="F624" s="41" t="s">
        <v>289</v>
      </c>
      <c r="G624" s="102"/>
      <c r="H624" s="103"/>
    </row>
    <row r="625" spans="1:8" ht="33" hidden="1" x14ac:dyDescent="0.25">
      <c r="A625" s="8"/>
      <c r="B625" s="8"/>
      <c r="C625" s="103"/>
      <c r="D625" s="8"/>
      <c r="E625" s="25"/>
      <c r="F625" s="27" t="s">
        <v>27</v>
      </c>
      <c r="G625" s="104"/>
      <c r="H625" s="103"/>
    </row>
    <row r="626" spans="1:8" ht="18" hidden="1" thickBot="1" x14ac:dyDescent="0.3">
      <c r="A626" s="8"/>
      <c r="B626" s="8"/>
      <c r="C626" s="103"/>
      <c r="D626" s="8"/>
      <c r="E626" s="25"/>
      <c r="F626" s="45" t="s">
        <v>87</v>
      </c>
      <c r="G626" s="52">
        <v>5129</v>
      </c>
      <c r="H626" s="47"/>
    </row>
    <row r="627" spans="1:8" ht="17.25" hidden="1" x14ac:dyDescent="0.25">
      <c r="A627" s="8"/>
      <c r="B627" s="8"/>
      <c r="C627" s="103"/>
      <c r="D627" s="8"/>
      <c r="E627" s="25"/>
      <c r="F627" s="13" t="s">
        <v>23</v>
      </c>
      <c r="G627" s="99"/>
      <c r="H627" s="100"/>
    </row>
    <row r="628" spans="1:8" ht="17.25" hidden="1" x14ac:dyDescent="0.25">
      <c r="A628" s="8"/>
      <c r="B628" s="8"/>
      <c r="C628" s="103"/>
      <c r="D628" s="8"/>
      <c r="E628" s="25">
        <v>50022</v>
      </c>
      <c r="F628" s="71" t="s">
        <v>290</v>
      </c>
      <c r="G628" s="102"/>
      <c r="H628" s="61">
        <f>+H633</f>
        <v>0</v>
      </c>
    </row>
    <row r="629" spans="1:8" ht="17.25" hidden="1" x14ac:dyDescent="0.25">
      <c r="A629" s="8"/>
      <c r="B629" s="8"/>
      <c r="C629" s="103"/>
      <c r="D629" s="8"/>
      <c r="E629" s="25"/>
      <c r="F629" s="19" t="s">
        <v>25</v>
      </c>
      <c r="G629" s="102"/>
      <c r="H629" s="103"/>
    </row>
    <row r="630" spans="1:8" ht="69" hidden="1" x14ac:dyDescent="0.25">
      <c r="A630" s="8"/>
      <c r="B630" s="8"/>
      <c r="C630" s="103"/>
      <c r="D630" s="8"/>
      <c r="E630" s="25"/>
      <c r="F630" s="21" t="s">
        <v>291</v>
      </c>
      <c r="G630" s="102"/>
      <c r="H630" s="103"/>
    </row>
    <row r="631" spans="1:8" ht="33" hidden="1" x14ac:dyDescent="0.25">
      <c r="A631" s="8"/>
      <c r="B631" s="8"/>
      <c r="C631" s="103"/>
      <c r="D631" s="8"/>
      <c r="E631" s="25"/>
      <c r="F631" s="27" t="s">
        <v>27</v>
      </c>
      <c r="G631" s="104"/>
      <c r="H631" s="103"/>
    </row>
    <row r="632" spans="1:8" ht="18" hidden="1" thickBot="1" x14ac:dyDescent="0.3">
      <c r="A632" s="8"/>
      <c r="B632" s="8"/>
      <c r="C632" s="103"/>
      <c r="D632" s="8"/>
      <c r="E632" s="25"/>
      <c r="F632" s="105" t="s">
        <v>57</v>
      </c>
      <c r="G632" s="106">
        <v>4239</v>
      </c>
      <c r="H632" s="120"/>
    </row>
    <row r="633" spans="1:8" ht="33.75" hidden="1" thickBot="1" x14ac:dyDescent="0.3">
      <c r="A633" s="8"/>
      <c r="B633" s="8"/>
      <c r="C633" s="103"/>
      <c r="D633" s="8"/>
      <c r="E633" s="25"/>
      <c r="F633" s="80" t="s">
        <v>164</v>
      </c>
      <c r="G633" s="109" t="s">
        <v>74</v>
      </c>
      <c r="H633" s="47"/>
    </row>
    <row r="634" spans="1:8" ht="18" hidden="1" thickBot="1" x14ac:dyDescent="0.3">
      <c r="A634" s="8"/>
      <c r="B634" s="8"/>
      <c r="C634" s="103"/>
      <c r="D634" s="8"/>
      <c r="E634" s="25"/>
      <c r="F634" s="156" t="s">
        <v>23</v>
      </c>
      <c r="G634" s="157"/>
      <c r="H634" s="158"/>
    </row>
    <row r="635" spans="1:8" ht="17.25" hidden="1" x14ac:dyDescent="0.25">
      <c r="A635" s="8"/>
      <c r="B635" s="8"/>
      <c r="C635" s="103"/>
      <c r="D635" s="8"/>
      <c r="E635" s="25" t="s">
        <v>874</v>
      </c>
      <c r="F635" s="159" t="s">
        <v>292</v>
      </c>
      <c r="G635" s="99"/>
      <c r="H635" s="160">
        <f>+H639</f>
        <v>0</v>
      </c>
    </row>
    <row r="636" spans="1:8" ht="17.25" hidden="1" x14ac:dyDescent="0.25">
      <c r="A636" s="8"/>
      <c r="B636" s="8"/>
      <c r="C636" s="103"/>
      <c r="D636" s="8"/>
      <c r="E636" s="25"/>
      <c r="F636" s="19" t="s">
        <v>25</v>
      </c>
      <c r="G636" s="102"/>
      <c r="H636" s="161">
        <f>+H649</f>
        <v>0</v>
      </c>
    </row>
    <row r="637" spans="1:8" ht="51.75" hidden="1" x14ac:dyDescent="0.25">
      <c r="A637" s="8"/>
      <c r="B637" s="8"/>
      <c r="C637" s="103"/>
      <c r="D637" s="103"/>
      <c r="E637" s="25"/>
      <c r="F637" s="41" t="s">
        <v>293</v>
      </c>
      <c r="G637" s="102"/>
      <c r="H637" s="103"/>
    </row>
    <row r="638" spans="1:8" ht="33" hidden="1" x14ac:dyDescent="0.25">
      <c r="A638" s="8"/>
      <c r="B638" s="8"/>
      <c r="C638" s="103"/>
      <c r="D638" s="103"/>
      <c r="E638" s="25"/>
      <c r="F638" s="27" t="s">
        <v>27</v>
      </c>
      <c r="G638" s="104"/>
      <c r="H638" s="103"/>
    </row>
    <row r="639" spans="1:8" ht="17.25" hidden="1" x14ac:dyDescent="0.25">
      <c r="A639" s="8"/>
      <c r="B639" s="8"/>
      <c r="C639" s="103"/>
      <c r="D639" s="103"/>
      <c r="E639" s="25"/>
      <c r="F639" s="144" t="s">
        <v>91</v>
      </c>
      <c r="G639" s="141">
        <v>5112</v>
      </c>
      <c r="H639" s="37"/>
    </row>
    <row r="640" spans="1:8" ht="17.25" hidden="1" x14ac:dyDescent="0.25">
      <c r="A640" s="8"/>
      <c r="B640" s="8"/>
      <c r="C640" s="103"/>
      <c r="D640" s="103"/>
      <c r="E640" s="57"/>
      <c r="F640" s="43" t="s">
        <v>23</v>
      </c>
      <c r="G640" s="104"/>
      <c r="H640" s="30"/>
    </row>
    <row r="641" spans="1:8" ht="34.5" hidden="1" x14ac:dyDescent="0.25">
      <c r="A641" s="8"/>
      <c r="B641" s="8"/>
      <c r="C641" s="103"/>
      <c r="D641" s="103"/>
      <c r="E641" s="57" t="s">
        <v>802</v>
      </c>
      <c r="F641" s="323" t="s">
        <v>733</v>
      </c>
      <c r="G641" s="324"/>
      <c r="H641" s="282">
        <f>+H645+H646</f>
        <v>0</v>
      </c>
    </row>
    <row r="642" spans="1:8" ht="17.25" hidden="1" x14ac:dyDescent="0.25">
      <c r="A642" s="8"/>
      <c r="B642" s="8"/>
      <c r="C642" s="103"/>
      <c r="D642" s="103"/>
      <c r="E642" s="57"/>
      <c r="F642" s="19" t="s">
        <v>25</v>
      </c>
      <c r="G642" s="104"/>
      <c r="H642" s="31"/>
    </row>
    <row r="643" spans="1:8" ht="55.5" hidden="1" customHeight="1" x14ac:dyDescent="0.25">
      <c r="A643" s="8"/>
      <c r="B643" s="8"/>
      <c r="C643" s="103"/>
      <c r="D643" s="103"/>
      <c r="E643" s="57"/>
      <c r="F643" s="41" t="s">
        <v>734</v>
      </c>
      <c r="G643" s="104"/>
      <c r="H643" s="31"/>
    </row>
    <row r="644" spans="1:8" ht="33" hidden="1" x14ac:dyDescent="0.25">
      <c r="A644" s="8"/>
      <c r="B644" s="8"/>
      <c r="C644" s="103"/>
      <c r="D644" s="103"/>
      <c r="E644" s="57"/>
      <c r="F644" s="27" t="s">
        <v>27</v>
      </c>
      <c r="G644" s="104"/>
      <c r="H644" s="31"/>
    </row>
    <row r="645" spans="1:8" ht="18" hidden="1" thickBot="1" x14ac:dyDescent="0.3">
      <c r="A645" s="8"/>
      <c r="B645" s="8"/>
      <c r="C645" s="103"/>
      <c r="D645" s="103"/>
      <c r="E645" s="57"/>
      <c r="F645" s="105" t="s">
        <v>57</v>
      </c>
      <c r="G645" s="106">
        <v>4239</v>
      </c>
      <c r="H645" s="31"/>
    </row>
    <row r="646" spans="1:8" ht="33.75" hidden="1" thickBot="1" x14ac:dyDescent="0.3">
      <c r="A646" s="8"/>
      <c r="B646" s="8"/>
      <c r="C646" s="103"/>
      <c r="D646" s="103"/>
      <c r="E646" s="25"/>
      <c r="F646" s="144" t="s">
        <v>206</v>
      </c>
      <c r="G646" s="141">
        <v>4251</v>
      </c>
      <c r="H646" s="54"/>
    </row>
    <row r="647" spans="1:8" ht="17.25" hidden="1" x14ac:dyDescent="0.25">
      <c r="A647" s="8"/>
      <c r="B647" s="8"/>
      <c r="C647" s="103"/>
      <c r="D647" s="103"/>
      <c r="E647" s="25"/>
      <c r="F647" s="13" t="s">
        <v>16</v>
      </c>
      <c r="G647" s="99"/>
      <c r="H647" s="100"/>
    </row>
    <row r="648" spans="1:8" ht="34.5" hidden="1" x14ac:dyDescent="0.25">
      <c r="A648" s="8"/>
      <c r="B648" s="8"/>
      <c r="C648" s="103"/>
      <c r="D648" s="6">
        <v>5021</v>
      </c>
      <c r="E648" s="25"/>
      <c r="F648" s="93" t="s">
        <v>294</v>
      </c>
      <c r="G648" s="102"/>
      <c r="H648" s="67">
        <f>+H654</f>
        <v>0</v>
      </c>
    </row>
    <row r="649" spans="1:8" ht="17.25" hidden="1" x14ac:dyDescent="0.25">
      <c r="A649" s="8"/>
      <c r="B649" s="8"/>
      <c r="C649" s="103"/>
      <c r="D649" s="103"/>
      <c r="E649" s="25"/>
      <c r="F649" s="19" t="s">
        <v>19</v>
      </c>
      <c r="G649" s="102"/>
      <c r="H649" s="103"/>
    </row>
    <row r="650" spans="1:8" ht="51.75" hidden="1" x14ac:dyDescent="0.25">
      <c r="A650" s="8"/>
      <c r="B650" s="8"/>
      <c r="C650" s="103"/>
      <c r="D650" s="103"/>
      <c r="E650" s="25"/>
      <c r="F650" s="21" t="s">
        <v>295</v>
      </c>
      <c r="G650" s="102"/>
      <c r="H650" s="103"/>
    </row>
    <row r="651" spans="1:8" ht="17.25" hidden="1" x14ac:dyDescent="0.25">
      <c r="A651" s="8"/>
      <c r="B651" s="8"/>
      <c r="C651" s="103"/>
      <c r="D651" s="103"/>
      <c r="E651" s="25"/>
      <c r="F651" s="19" t="s">
        <v>21</v>
      </c>
      <c r="G651" s="102"/>
      <c r="H651" s="103"/>
    </row>
    <row r="652" spans="1:8" ht="52.5" hidden="1" thickBot="1" x14ac:dyDescent="0.3">
      <c r="A652" s="8"/>
      <c r="B652" s="8"/>
      <c r="C652" s="103"/>
      <c r="D652" s="103"/>
      <c r="E652" s="25"/>
      <c r="F652" s="22" t="s">
        <v>296</v>
      </c>
      <c r="G652" s="140"/>
      <c r="H652" s="124"/>
    </row>
    <row r="653" spans="1:8" ht="17.25" hidden="1" x14ac:dyDescent="0.25">
      <c r="A653" s="8"/>
      <c r="B653" s="8"/>
      <c r="C653" s="103"/>
      <c r="D653" s="103"/>
      <c r="E653" s="25"/>
      <c r="F653" s="13" t="s">
        <v>23</v>
      </c>
      <c r="G653" s="99"/>
      <c r="H653" s="100"/>
    </row>
    <row r="654" spans="1:8" ht="34.5" hidden="1" x14ac:dyDescent="0.25">
      <c r="A654" s="8"/>
      <c r="B654" s="8"/>
      <c r="C654" s="103"/>
      <c r="D654" s="103"/>
      <c r="E654" s="25">
        <v>50024</v>
      </c>
      <c r="F654" s="71" t="s">
        <v>297</v>
      </c>
      <c r="G654" s="102"/>
      <c r="H654" s="61">
        <f>+H658</f>
        <v>0</v>
      </c>
    </row>
    <row r="655" spans="1:8" ht="17.25" hidden="1" x14ac:dyDescent="0.25">
      <c r="A655" s="8"/>
      <c r="B655" s="8"/>
      <c r="C655" s="103"/>
      <c r="D655" s="103"/>
      <c r="E655" s="25"/>
      <c r="F655" s="19" t="s">
        <v>25</v>
      </c>
      <c r="G655" s="102"/>
      <c r="H655" s="103"/>
    </row>
    <row r="656" spans="1:8" ht="86.25" hidden="1" x14ac:dyDescent="0.25">
      <c r="A656" s="8"/>
      <c r="B656" s="8"/>
      <c r="C656" s="103"/>
      <c r="D656" s="8"/>
      <c r="E656" s="25"/>
      <c r="F656" s="21" t="s">
        <v>298</v>
      </c>
      <c r="G656" s="102"/>
      <c r="H656" s="103"/>
    </row>
    <row r="657" spans="1:8" ht="33" hidden="1" x14ac:dyDescent="0.25">
      <c r="A657" s="8"/>
      <c r="B657" s="8"/>
      <c r="C657" s="103"/>
      <c r="D657" s="8"/>
      <c r="E657" s="25"/>
      <c r="F657" s="27" t="s">
        <v>27</v>
      </c>
      <c r="G657" s="104"/>
      <c r="H657" s="103"/>
    </row>
    <row r="658" spans="1:8" ht="33.75" hidden="1" thickBot="1" x14ac:dyDescent="0.3">
      <c r="A658" s="8"/>
      <c r="B658" s="8"/>
      <c r="C658" s="103"/>
      <c r="D658" s="8"/>
      <c r="E658" s="25"/>
      <c r="F658" s="80" t="s">
        <v>164</v>
      </c>
      <c r="G658" s="109" t="s">
        <v>74</v>
      </c>
      <c r="H658" s="47"/>
    </row>
    <row r="659" spans="1:8" ht="17.25" hidden="1" x14ac:dyDescent="0.25">
      <c r="A659" s="8"/>
      <c r="B659" s="8"/>
      <c r="C659" s="103"/>
      <c r="D659" s="8"/>
      <c r="E659" s="25"/>
      <c r="F659" s="13" t="s">
        <v>16</v>
      </c>
      <c r="G659" s="99"/>
      <c r="H659" s="100"/>
    </row>
    <row r="660" spans="1:8" ht="17.25" hidden="1" x14ac:dyDescent="0.25">
      <c r="A660" s="8"/>
      <c r="B660" s="8"/>
      <c r="C660" s="103"/>
      <c r="D660" s="6">
        <v>5022</v>
      </c>
      <c r="E660" s="25"/>
      <c r="F660" s="93" t="s">
        <v>299</v>
      </c>
      <c r="G660" s="102"/>
      <c r="H660" s="67">
        <f>+H666</f>
        <v>0</v>
      </c>
    </row>
    <row r="661" spans="1:8" ht="17.25" hidden="1" x14ac:dyDescent="0.25">
      <c r="A661" s="8"/>
      <c r="B661" s="8"/>
      <c r="C661" s="103"/>
      <c r="D661" s="8"/>
      <c r="E661" s="25"/>
      <c r="F661" s="19" t="s">
        <v>19</v>
      </c>
      <c r="G661" s="102"/>
      <c r="H661" s="103"/>
    </row>
    <row r="662" spans="1:8" ht="51.75" hidden="1" x14ac:dyDescent="0.25">
      <c r="A662" s="8"/>
      <c r="B662" s="8"/>
      <c r="C662" s="103"/>
      <c r="D662" s="8"/>
      <c r="E662" s="25"/>
      <c r="F662" s="21" t="s">
        <v>300</v>
      </c>
      <c r="G662" s="102"/>
      <c r="H662" s="103"/>
    </row>
    <row r="663" spans="1:8" ht="17.25" hidden="1" x14ac:dyDescent="0.25">
      <c r="A663" s="8"/>
      <c r="B663" s="8"/>
      <c r="C663" s="103"/>
      <c r="D663" s="8"/>
      <c r="E663" s="25"/>
      <c r="F663" s="19" t="s">
        <v>21</v>
      </c>
      <c r="G663" s="102"/>
      <c r="H663" s="103"/>
    </row>
    <row r="664" spans="1:8" ht="35.25" hidden="1" thickBot="1" x14ac:dyDescent="0.3">
      <c r="A664" s="8"/>
      <c r="B664" s="8"/>
      <c r="C664" s="103"/>
      <c r="D664" s="8"/>
      <c r="E664" s="25"/>
      <c r="F664" s="95" t="s">
        <v>301</v>
      </c>
      <c r="G664" s="140"/>
      <c r="H664" s="124"/>
    </row>
    <row r="665" spans="1:8" ht="18" hidden="1" thickBot="1" x14ac:dyDescent="0.3">
      <c r="A665" s="8"/>
      <c r="B665" s="8"/>
      <c r="C665" s="103"/>
      <c r="D665" s="8"/>
      <c r="E665" s="25"/>
      <c r="F665" s="156" t="s">
        <v>23</v>
      </c>
      <c r="G665" s="157"/>
      <c r="H665" s="158"/>
    </row>
    <row r="666" spans="1:8" ht="34.5" hidden="1" x14ac:dyDescent="0.25">
      <c r="A666" s="8"/>
      <c r="B666" s="8"/>
      <c r="C666" s="103"/>
      <c r="D666" s="8"/>
      <c r="E666" s="25">
        <v>50025</v>
      </c>
      <c r="F666" s="159" t="s">
        <v>302</v>
      </c>
      <c r="G666" s="99"/>
      <c r="H666" s="160">
        <f>+H671+H670</f>
        <v>0</v>
      </c>
    </row>
    <row r="667" spans="1:8" ht="17.25" hidden="1" x14ac:dyDescent="0.25">
      <c r="A667" s="8"/>
      <c r="B667" s="8"/>
      <c r="C667" s="103"/>
      <c r="D667" s="8"/>
      <c r="E667" s="25"/>
      <c r="F667" s="19" t="s">
        <v>25</v>
      </c>
      <c r="G667" s="102"/>
      <c r="H667" s="103"/>
    </row>
    <row r="668" spans="1:8" ht="34.5" hidden="1" x14ac:dyDescent="0.25">
      <c r="A668" s="8"/>
      <c r="B668" s="8"/>
      <c r="C668" s="103"/>
      <c r="D668" s="8"/>
      <c r="E668" s="25"/>
      <c r="F668" s="21" t="s">
        <v>303</v>
      </c>
      <c r="G668" s="102"/>
      <c r="H668" s="103"/>
    </row>
    <row r="669" spans="1:8" ht="34.5" hidden="1" x14ac:dyDescent="0.25">
      <c r="A669" s="8"/>
      <c r="B669" s="8"/>
      <c r="C669" s="103"/>
      <c r="D669" s="8"/>
      <c r="E669" s="25"/>
      <c r="F669" s="41" t="s">
        <v>27</v>
      </c>
      <c r="G669" s="102"/>
      <c r="H669" s="103"/>
    </row>
    <row r="670" spans="1:8" ht="17.25" hidden="1" x14ac:dyDescent="0.25">
      <c r="A670" s="8"/>
      <c r="B670" s="8"/>
      <c r="C670" s="103"/>
      <c r="D670" s="8"/>
      <c r="E670" s="25"/>
      <c r="F670" s="41" t="s">
        <v>57</v>
      </c>
      <c r="G670" s="111">
        <v>4239</v>
      </c>
      <c r="H670" s="83"/>
    </row>
    <row r="671" spans="1:8" ht="33.75" hidden="1" thickBot="1" x14ac:dyDescent="0.3">
      <c r="A671" s="8"/>
      <c r="B671" s="8"/>
      <c r="C671" s="103"/>
      <c r="D671" s="8"/>
      <c r="E671" s="25"/>
      <c r="F671" s="80" t="s">
        <v>164</v>
      </c>
      <c r="G671" s="109" t="s">
        <v>74</v>
      </c>
      <c r="H671" s="97"/>
    </row>
    <row r="672" spans="1:8" ht="17.25" hidden="1" x14ac:dyDescent="0.25">
      <c r="A672" s="8"/>
      <c r="B672" s="8"/>
      <c r="C672" s="103"/>
      <c r="D672" s="8"/>
      <c r="E672" s="25"/>
      <c r="F672" s="13" t="s">
        <v>16</v>
      </c>
      <c r="G672" s="99"/>
      <c r="H672" s="100"/>
    </row>
    <row r="673" spans="1:8" ht="17.25" hidden="1" x14ac:dyDescent="0.25">
      <c r="A673" s="8"/>
      <c r="B673" s="8"/>
      <c r="C673" s="103"/>
      <c r="D673" s="6">
        <v>5023</v>
      </c>
      <c r="E673" s="25"/>
      <c r="F673" s="93" t="s">
        <v>133</v>
      </c>
      <c r="G673" s="102"/>
      <c r="H673" s="67">
        <f>+H679+H687</f>
        <v>0</v>
      </c>
    </row>
    <row r="674" spans="1:8" ht="17.25" hidden="1" x14ac:dyDescent="0.25">
      <c r="A674" s="8"/>
      <c r="B674" s="8"/>
      <c r="C674" s="103"/>
      <c r="D674" s="8"/>
      <c r="E674" s="25"/>
      <c r="F674" s="19" t="s">
        <v>19</v>
      </c>
      <c r="G674" s="102"/>
      <c r="H674" s="103"/>
    </row>
    <row r="675" spans="1:8" ht="34.5" hidden="1" x14ac:dyDescent="0.25">
      <c r="A675" s="8"/>
      <c r="B675" s="8"/>
      <c r="C675" s="103"/>
      <c r="D675" s="8"/>
      <c r="E675" s="25"/>
      <c r="F675" s="41" t="s">
        <v>134</v>
      </c>
      <c r="G675" s="102"/>
      <c r="H675" s="103"/>
    </row>
    <row r="676" spans="1:8" ht="17.25" hidden="1" x14ac:dyDescent="0.25">
      <c r="A676" s="8"/>
      <c r="B676" s="8"/>
      <c r="C676" s="103"/>
      <c r="D676" s="8"/>
      <c r="E676" s="25"/>
      <c r="F676" s="19" t="s">
        <v>21</v>
      </c>
      <c r="G676" s="102"/>
      <c r="H676" s="103"/>
    </row>
    <row r="677" spans="1:8" ht="35.25" hidden="1" thickBot="1" x14ac:dyDescent="0.3">
      <c r="A677" s="8"/>
      <c r="B677" s="8"/>
      <c r="C677" s="103"/>
      <c r="D677" s="8"/>
      <c r="E677" s="25"/>
      <c r="F677" s="95" t="s">
        <v>135</v>
      </c>
      <c r="G677" s="140"/>
      <c r="H677" s="124"/>
    </row>
    <row r="678" spans="1:8" ht="17.25" hidden="1" x14ac:dyDescent="0.25">
      <c r="A678" s="103"/>
      <c r="B678" s="103"/>
      <c r="C678" s="103"/>
      <c r="D678" s="8"/>
      <c r="E678" s="25"/>
      <c r="F678" s="13" t="s">
        <v>23</v>
      </c>
      <c r="G678" s="99"/>
      <c r="H678" s="100"/>
    </row>
    <row r="679" spans="1:8" ht="34.5" hidden="1" x14ac:dyDescent="0.25">
      <c r="A679" s="103"/>
      <c r="B679" s="103"/>
      <c r="C679" s="103"/>
      <c r="D679" s="8"/>
      <c r="E679" s="162" t="s">
        <v>304</v>
      </c>
      <c r="F679" s="71" t="s">
        <v>305</v>
      </c>
      <c r="G679" s="102"/>
      <c r="H679" s="61">
        <f>SUM(H683:H685)</f>
        <v>0</v>
      </c>
    </row>
    <row r="680" spans="1:8" ht="17.25" hidden="1" x14ac:dyDescent="0.25">
      <c r="A680" s="103"/>
      <c r="B680" s="103"/>
      <c r="C680" s="103"/>
      <c r="D680" s="8"/>
      <c r="E680" s="25"/>
      <c r="F680" s="19" t="s">
        <v>25</v>
      </c>
      <c r="G680" s="102"/>
      <c r="H680" s="103"/>
    </row>
    <row r="681" spans="1:8" ht="34.5" hidden="1" x14ac:dyDescent="0.25">
      <c r="A681" s="103"/>
      <c r="B681" s="103"/>
      <c r="C681" s="103"/>
      <c r="D681" s="8"/>
      <c r="E681" s="25"/>
      <c r="F681" s="41" t="s">
        <v>305</v>
      </c>
      <c r="G681" s="102"/>
      <c r="H681" s="103"/>
    </row>
    <row r="682" spans="1:8" ht="33" hidden="1" x14ac:dyDescent="0.25">
      <c r="A682" s="103"/>
      <c r="B682" s="103"/>
      <c r="C682" s="103"/>
      <c r="D682" s="8"/>
      <c r="E682" s="25"/>
      <c r="F682" s="27" t="s">
        <v>27</v>
      </c>
      <c r="G682" s="104"/>
      <c r="H682" s="103"/>
    </row>
    <row r="683" spans="1:8" ht="17.25" hidden="1" x14ac:dyDescent="0.25">
      <c r="A683" s="103"/>
      <c r="B683" s="103"/>
      <c r="C683" s="103"/>
      <c r="D683" s="8"/>
      <c r="E683" s="25"/>
      <c r="F683" s="27" t="s">
        <v>306</v>
      </c>
      <c r="G683" s="104">
        <v>8111</v>
      </c>
      <c r="H683" s="30"/>
    </row>
    <row r="684" spans="1:8" ht="17.25" hidden="1" x14ac:dyDescent="0.25">
      <c r="A684" s="103"/>
      <c r="B684" s="103"/>
      <c r="C684" s="103"/>
      <c r="D684" s="8"/>
      <c r="E684" s="25"/>
      <c r="F684" s="27" t="s">
        <v>307</v>
      </c>
      <c r="G684" s="104">
        <v>8121</v>
      </c>
      <c r="H684" s="30"/>
    </row>
    <row r="685" spans="1:8" ht="18" hidden="1" thickBot="1" x14ac:dyDescent="0.3">
      <c r="A685" s="103"/>
      <c r="B685" s="103"/>
      <c r="C685" s="103"/>
      <c r="D685" s="8"/>
      <c r="E685" s="25"/>
      <c r="F685" s="105" t="s">
        <v>308</v>
      </c>
      <c r="G685" s="106">
        <v>8411</v>
      </c>
      <c r="H685" s="47"/>
    </row>
    <row r="686" spans="1:8" ht="17.25" hidden="1" x14ac:dyDescent="0.25">
      <c r="A686" s="103"/>
      <c r="B686" s="103"/>
      <c r="C686" s="103"/>
      <c r="D686" s="8"/>
      <c r="E686" s="25"/>
      <c r="F686" s="13" t="s">
        <v>23</v>
      </c>
      <c r="G686" s="99"/>
      <c r="H686" s="100"/>
    </row>
    <row r="687" spans="1:8" ht="17.25" hidden="1" x14ac:dyDescent="0.25">
      <c r="A687" s="103"/>
      <c r="B687" s="103"/>
      <c r="C687" s="103"/>
      <c r="D687" s="8"/>
      <c r="E687" s="25">
        <v>50026</v>
      </c>
      <c r="F687" s="71" t="s">
        <v>309</v>
      </c>
      <c r="G687" s="102"/>
      <c r="H687" s="61">
        <f>+H692+H691</f>
        <v>0</v>
      </c>
    </row>
    <row r="688" spans="1:8" ht="17.25" hidden="1" x14ac:dyDescent="0.25">
      <c r="A688" s="103"/>
      <c r="B688" s="103"/>
      <c r="C688" s="103"/>
      <c r="D688" s="8"/>
      <c r="E688" s="25"/>
      <c r="F688" s="19" t="s">
        <v>25</v>
      </c>
      <c r="G688" s="102"/>
      <c r="H688" s="103"/>
    </row>
    <row r="689" spans="1:8" ht="34.5" hidden="1" x14ac:dyDescent="0.25">
      <c r="A689" s="103"/>
      <c r="B689" s="103"/>
      <c r="C689" s="103"/>
      <c r="D689" s="8"/>
      <c r="E689" s="25"/>
      <c r="F689" s="21" t="s">
        <v>310</v>
      </c>
      <c r="G689" s="102"/>
      <c r="H689" s="103"/>
    </row>
    <row r="690" spans="1:8" ht="34.5" hidden="1" x14ac:dyDescent="0.25">
      <c r="A690" s="103"/>
      <c r="B690" s="103"/>
      <c r="C690" s="103"/>
      <c r="D690" s="8"/>
      <c r="E690" s="25"/>
      <c r="F690" s="41" t="s">
        <v>27</v>
      </c>
      <c r="G690" s="102"/>
      <c r="H690" s="103"/>
    </row>
    <row r="691" spans="1:8" ht="18" hidden="1" thickBot="1" x14ac:dyDescent="0.3">
      <c r="A691" s="103"/>
      <c r="B691" s="103"/>
      <c r="C691" s="103"/>
      <c r="D691" s="8"/>
      <c r="E691" s="25"/>
      <c r="F691" s="27" t="s">
        <v>31</v>
      </c>
      <c r="G691" s="104">
        <v>4212</v>
      </c>
      <c r="H691" s="120"/>
    </row>
    <row r="692" spans="1:8" ht="33.75" hidden="1" thickBot="1" x14ac:dyDescent="0.3">
      <c r="A692" s="103"/>
      <c r="B692" s="103"/>
      <c r="C692" s="103"/>
      <c r="D692" s="8"/>
      <c r="E692" s="25"/>
      <c r="F692" s="105" t="s">
        <v>311</v>
      </c>
      <c r="G692" s="106">
        <v>4638</v>
      </c>
      <c r="H692" s="97"/>
    </row>
    <row r="693" spans="1:8" ht="17.25" hidden="1" x14ac:dyDescent="0.25">
      <c r="A693" s="103"/>
      <c r="B693" s="103"/>
      <c r="C693" s="103"/>
      <c r="D693" s="8"/>
      <c r="E693" s="25"/>
      <c r="F693" s="13" t="s">
        <v>16</v>
      </c>
      <c r="G693" s="99"/>
      <c r="H693" s="100"/>
    </row>
    <row r="694" spans="1:8" ht="17.25" hidden="1" x14ac:dyDescent="0.25">
      <c r="A694" s="103"/>
      <c r="B694" s="103"/>
      <c r="C694" s="103"/>
      <c r="D694" s="6">
        <v>5024</v>
      </c>
      <c r="E694" s="25"/>
      <c r="F694" s="163" t="s">
        <v>312</v>
      </c>
      <c r="G694" s="102"/>
      <c r="H694" s="67">
        <f>+H700</f>
        <v>0</v>
      </c>
    </row>
    <row r="695" spans="1:8" ht="17.25" hidden="1" x14ac:dyDescent="0.25">
      <c r="A695" s="103"/>
      <c r="B695" s="103"/>
      <c r="C695" s="103"/>
      <c r="D695" s="8"/>
      <c r="E695" s="25"/>
      <c r="F695" s="19" t="s">
        <v>19</v>
      </c>
      <c r="G695" s="102"/>
      <c r="H695" s="103"/>
    </row>
    <row r="696" spans="1:8" ht="34.5" hidden="1" x14ac:dyDescent="0.25">
      <c r="A696" s="103"/>
      <c r="B696" s="103"/>
      <c r="C696" s="103"/>
      <c r="D696" s="8"/>
      <c r="E696" s="25"/>
      <c r="F696" s="21" t="s">
        <v>313</v>
      </c>
      <c r="G696" s="102"/>
      <c r="H696" s="103"/>
    </row>
    <row r="697" spans="1:8" ht="17.25" hidden="1" x14ac:dyDescent="0.25">
      <c r="A697" s="103"/>
      <c r="B697" s="103"/>
      <c r="C697" s="103"/>
      <c r="D697" s="8"/>
      <c r="E697" s="25"/>
      <c r="F697" s="19" t="s">
        <v>21</v>
      </c>
      <c r="G697" s="102"/>
      <c r="H697" s="103"/>
    </row>
    <row r="698" spans="1:8" ht="35.25" hidden="1" thickBot="1" x14ac:dyDescent="0.3">
      <c r="A698" s="103"/>
      <c r="B698" s="103"/>
      <c r="C698" s="103"/>
      <c r="D698" s="8"/>
      <c r="E698" s="25"/>
      <c r="F698" s="22" t="s">
        <v>314</v>
      </c>
      <c r="G698" s="140"/>
      <c r="H698" s="124"/>
    </row>
    <row r="699" spans="1:8" ht="17.25" hidden="1" x14ac:dyDescent="0.25">
      <c r="A699" s="103"/>
      <c r="B699" s="103"/>
      <c r="C699" s="103"/>
      <c r="D699" s="8"/>
      <c r="E699" s="25"/>
      <c r="F699" s="13" t="s">
        <v>23</v>
      </c>
      <c r="G699" s="99"/>
      <c r="H699" s="100"/>
    </row>
    <row r="700" spans="1:8" ht="34.5" hidden="1" x14ac:dyDescent="0.25">
      <c r="A700" s="103"/>
      <c r="B700" s="103"/>
      <c r="C700" s="103"/>
      <c r="D700" s="8"/>
      <c r="E700" s="25">
        <v>50027</v>
      </c>
      <c r="F700" s="164" t="s">
        <v>315</v>
      </c>
      <c r="G700" s="102"/>
      <c r="H700" s="61">
        <f>SUM(H704:H705)</f>
        <v>0</v>
      </c>
    </row>
    <row r="701" spans="1:8" ht="17.25" hidden="1" x14ac:dyDescent="0.25">
      <c r="A701" s="103"/>
      <c r="B701" s="103"/>
      <c r="C701" s="103"/>
      <c r="D701" s="8"/>
      <c r="E701" s="25"/>
      <c r="F701" s="19" t="s">
        <v>25</v>
      </c>
      <c r="G701" s="102"/>
      <c r="H701" s="103"/>
    </row>
    <row r="702" spans="1:8" ht="86.25" hidden="1" x14ac:dyDescent="0.25">
      <c r="A702" s="103"/>
      <c r="B702" s="103"/>
      <c r="C702" s="103"/>
      <c r="D702" s="8"/>
      <c r="E702" s="25"/>
      <c r="F702" s="21" t="s">
        <v>316</v>
      </c>
      <c r="G702" s="102"/>
      <c r="H702" s="103"/>
    </row>
    <row r="703" spans="1:8" ht="33" hidden="1" x14ac:dyDescent="0.25">
      <c r="A703" s="103"/>
      <c r="B703" s="103"/>
      <c r="C703" s="103"/>
      <c r="D703" s="8"/>
      <c r="E703" s="25"/>
      <c r="F703" s="165" t="s">
        <v>27</v>
      </c>
      <c r="G703" s="104"/>
      <c r="H703" s="103"/>
    </row>
    <row r="704" spans="1:8" ht="33" hidden="1" x14ac:dyDescent="0.25">
      <c r="A704" s="103"/>
      <c r="B704" s="103"/>
      <c r="C704" s="103"/>
      <c r="D704" s="8"/>
      <c r="E704" s="25"/>
      <c r="F704" s="166" t="s">
        <v>164</v>
      </c>
      <c r="G704" s="111" t="s">
        <v>74</v>
      </c>
      <c r="H704" s="30"/>
    </row>
    <row r="705" spans="1:8" ht="33.75" hidden="1" thickBot="1" x14ac:dyDescent="0.3">
      <c r="A705" s="103"/>
      <c r="B705" s="103"/>
      <c r="C705" s="103"/>
      <c r="D705" s="8"/>
      <c r="E705" s="25"/>
      <c r="F705" s="167" t="s">
        <v>317</v>
      </c>
      <c r="G705" s="109" t="s">
        <v>318</v>
      </c>
      <c r="H705" s="47"/>
    </row>
    <row r="706" spans="1:8" ht="17.25" x14ac:dyDescent="0.25">
      <c r="A706" s="103"/>
      <c r="B706" s="103"/>
      <c r="C706" s="103"/>
      <c r="D706" s="8"/>
      <c r="E706" s="25"/>
      <c r="F706" s="168" t="s">
        <v>319</v>
      </c>
      <c r="G706" s="126"/>
      <c r="H706" s="82"/>
    </row>
    <row r="707" spans="1:8" ht="34.5" x14ac:dyDescent="0.25">
      <c r="A707" s="103"/>
      <c r="B707" s="103"/>
      <c r="C707" s="103"/>
      <c r="D707" s="6">
        <v>5025</v>
      </c>
      <c r="E707" s="25"/>
      <c r="F707" s="163" t="s">
        <v>320</v>
      </c>
      <c r="G707" s="111"/>
      <c r="H707" s="67">
        <f>+H713+H720</f>
        <v>45000</v>
      </c>
    </row>
    <row r="708" spans="1:8" ht="17.25" x14ac:dyDescent="0.25">
      <c r="A708" s="103"/>
      <c r="B708" s="103"/>
      <c r="C708" s="103"/>
      <c r="D708" s="8"/>
      <c r="E708" s="25"/>
      <c r="F708" s="169" t="s">
        <v>321</v>
      </c>
      <c r="G708" s="111"/>
      <c r="H708" s="83"/>
    </row>
    <row r="709" spans="1:8" ht="17.25" x14ac:dyDescent="0.25">
      <c r="A709" s="103"/>
      <c r="B709" s="103"/>
      <c r="C709" s="103"/>
      <c r="D709" s="8"/>
      <c r="E709" s="25"/>
      <c r="F709" s="170" t="s">
        <v>322</v>
      </c>
      <c r="G709" s="111"/>
      <c r="H709" s="83"/>
    </row>
    <row r="710" spans="1:8" ht="17.25" x14ac:dyDescent="0.25">
      <c r="A710" s="103"/>
      <c r="B710" s="103"/>
      <c r="C710" s="103"/>
      <c r="D710" s="8"/>
      <c r="E710" s="25"/>
      <c r="F710" s="69" t="s">
        <v>108</v>
      </c>
      <c r="G710" s="111"/>
      <c r="H710" s="83"/>
    </row>
    <row r="711" spans="1:8" ht="35.25" thickBot="1" x14ac:dyDescent="0.3">
      <c r="A711" s="103"/>
      <c r="B711" s="103"/>
      <c r="C711" s="103"/>
      <c r="D711" s="8"/>
      <c r="E711" s="25"/>
      <c r="F711" s="171" t="s">
        <v>323</v>
      </c>
      <c r="G711" s="91"/>
      <c r="H711" s="172"/>
    </row>
    <row r="712" spans="1:8" ht="17.25" x14ac:dyDescent="0.25">
      <c r="A712" s="103"/>
      <c r="B712" s="103"/>
      <c r="C712" s="103"/>
      <c r="D712" s="8"/>
      <c r="E712" s="25"/>
      <c r="F712" s="173" t="s">
        <v>324</v>
      </c>
      <c r="G712" s="92"/>
      <c r="H712" s="82"/>
    </row>
    <row r="713" spans="1:8" ht="34.5" x14ac:dyDescent="0.25">
      <c r="A713" s="103"/>
      <c r="B713" s="103"/>
      <c r="C713" s="103"/>
      <c r="D713" s="8"/>
      <c r="E713" s="25">
        <v>50028</v>
      </c>
      <c r="F713" s="71" t="s">
        <v>325</v>
      </c>
      <c r="G713" s="94"/>
      <c r="H713" s="61">
        <f>+H717+H718</f>
        <v>45000</v>
      </c>
    </row>
    <row r="714" spans="1:8" ht="17.25" x14ac:dyDescent="0.25">
      <c r="A714" s="103"/>
      <c r="B714" s="103"/>
      <c r="C714" s="103"/>
      <c r="D714" s="8"/>
      <c r="E714" s="25"/>
      <c r="F714" s="69" t="s">
        <v>272</v>
      </c>
      <c r="G714" s="94"/>
      <c r="H714" s="83"/>
    </row>
    <row r="715" spans="1:8" ht="69" x14ac:dyDescent="0.25">
      <c r="A715" s="103"/>
      <c r="B715" s="103"/>
      <c r="C715" s="103"/>
      <c r="D715" s="8"/>
      <c r="E715" s="25"/>
      <c r="F715" s="41" t="s">
        <v>326</v>
      </c>
      <c r="G715" s="94"/>
      <c r="H715" s="83"/>
    </row>
    <row r="716" spans="1:8" ht="33" x14ac:dyDescent="0.25">
      <c r="A716" s="103"/>
      <c r="B716" s="103"/>
      <c r="C716" s="103"/>
      <c r="D716" s="103"/>
      <c r="E716" s="25"/>
      <c r="F716" s="27" t="s">
        <v>27</v>
      </c>
      <c r="G716" s="94"/>
      <c r="H716" s="83"/>
    </row>
    <row r="717" spans="1:8" ht="33" hidden="1" x14ac:dyDescent="0.25">
      <c r="A717" s="103"/>
      <c r="B717" s="103"/>
      <c r="C717" s="103"/>
      <c r="D717" s="103"/>
      <c r="E717" s="25"/>
      <c r="F717" s="174" t="s">
        <v>327</v>
      </c>
      <c r="G717" s="94" t="s">
        <v>62</v>
      </c>
      <c r="H717" s="83"/>
    </row>
    <row r="718" spans="1:8" ht="18" thickBot="1" x14ac:dyDescent="0.3">
      <c r="A718" s="103"/>
      <c r="B718" s="103"/>
      <c r="C718" s="103"/>
      <c r="D718" s="103"/>
      <c r="E718" s="25"/>
      <c r="F718" s="85" t="s">
        <v>83</v>
      </c>
      <c r="G718" s="96" t="s">
        <v>84</v>
      </c>
      <c r="H718" s="97">
        <v>45000</v>
      </c>
    </row>
    <row r="719" spans="1:8" ht="17.25" hidden="1" x14ac:dyDescent="0.25">
      <c r="A719" s="103"/>
      <c r="B719" s="103"/>
      <c r="C719" s="103"/>
      <c r="D719" s="103"/>
      <c r="E719" s="25"/>
      <c r="F719" s="175" t="s">
        <v>324</v>
      </c>
      <c r="G719" s="176"/>
      <c r="H719" s="177"/>
    </row>
    <row r="720" spans="1:8" ht="17.25" hidden="1" x14ac:dyDescent="0.25">
      <c r="A720" s="103"/>
      <c r="B720" s="103"/>
      <c r="C720" s="103"/>
      <c r="D720" s="103"/>
      <c r="E720" s="25">
        <v>50029</v>
      </c>
      <c r="F720" s="71" t="s">
        <v>328</v>
      </c>
      <c r="G720" s="111"/>
      <c r="H720" s="61">
        <f>+H724</f>
        <v>0</v>
      </c>
    </row>
    <row r="721" spans="1:8" ht="17.25" hidden="1" x14ac:dyDescent="0.25">
      <c r="A721" s="103"/>
      <c r="B721" s="103"/>
      <c r="C721" s="103"/>
      <c r="D721" s="103"/>
      <c r="E721" s="25"/>
      <c r="F721" s="69" t="s">
        <v>272</v>
      </c>
      <c r="G721" s="111"/>
      <c r="H721" s="83"/>
    </row>
    <row r="722" spans="1:8" ht="34.5" hidden="1" x14ac:dyDescent="0.25">
      <c r="A722" s="103"/>
      <c r="B722" s="103"/>
      <c r="C722" s="103"/>
      <c r="D722" s="103"/>
      <c r="E722" s="25"/>
      <c r="F722" s="41" t="s">
        <v>329</v>
      </c>
      <c r="G722" s="111"/>
      <c r="H722" s="83"/>
    </row>
    <row r="723" spans="1:8" ht="34.5" hidden="1" x14ac:dyDescent="0.25">
      <c r="A723" s="103"/>
      <c r="B723" s="103"/>
      <c r="C723" s="103"/>
      <c r="D723" s="103"/>
      <c r="E723" s="25"/>
      <c r="F723" s="41" t="s">
        <v>27</v>
      </c>
      <c r="G723" s="111"/>
      <c r="H723" s="83"/>
    </row>
    <row r="724" spans="1:8" ht="18" hidden="1" thickBot="1" x14ac:dyDescent="0.3">
      <c r="A724" s="103"/>
      <c r="B724" s="103"/>
      <c r="C724" s="103"/>
      <c r="D724" s="103"/>
      <c r="E724" s="25"/>
      <c r="F724" s="90" t="s">
        <v>83</v>
      </c>
      <c r="G724" s="91">
        <v>4861</v>
      </c>
      <c r="H724" s="172"/>
    </row>
    <row r="725" spans="1:8" ht="17.25" hidden="1" x14ac:dyDescent="0.25">
      <c r="A725" s="103"/>
      <c r="B725" s="103"/>
      <c r="C725" s="103"/>
      <c r="D725" s="103"/>
      <c r="E725" s="57"/>
      <c r="F725" s="13" t="s">
        <v>16</v>
      </c>
      <c r="G725" s="92"/>
      <c r="H725" s="290"/>
    </row>
    <row r="726" spans="1:8" ht="34.5" hidden="1" x14ac:dyDescent="0.25">
      <c r="A726" s="103"/>
      <c r="B726" s="103"/>
      <c r="C726" s="103"/>
      <c r="D726" s="103"/>
      <c r="E726" s="57"/>
      <c r="F726" s="163" t="s">
        <v>742</v>
      </c>
      <c r="G726" s="94"/>
      <c r="H726" s="84">
        <f>+H732</f>
        <v>0</v>
      </c>
    </row>
    <row r="727" spans="1:8" ht="17.25" hidden="1" x14ac:dyDescent="0.25">
      <c r="A727" s="103"/>
      <c r="B727" s="103"/>
      <c r="C727" s="103"/>
      <c r="D727" s="103"/>
      <c r="E727" s="57"/>
      <c r="F727" s="19" t="s">
        <v>19</v>
      </c>
      <c r="G727" s="94"/>
      <c r="H727" s="84"/>
    </row>
    <row r="728" spans="1:8" ht="34.5" hidden="1" x14ac:dyDescent="0.25">
      <c r="A728" s="103"/>
      <c r="B728" s="103"/>
      <c r="C728" s="103"/>
      <c r="D728" s="103"/>
      <c r="E728" s="57"/>
      <c r="F728" s="21" t="s">
        <v>743</v>
      </c>
      <c r="G728" s="94"/>
      <c r="H728" s="84"/>
    </row>
    <row r="729" spans="1:8" ht="17.25" hidden="1" x14ac:dyDescent="0.25">
      <c r="A729" s="103"/>
      <c r="B729" s="103"/>
      <c r="C729" s="103"/>
      <c r="D729" s="103"/>
      <c r="E729" s="57"/>
      <c r="F729" s="19" t="s">
        <v>21</v>
      </c>
      <c r="G729" s="94"/>
      <c r="H729" s="84"/>
    </row>
    <row r="730" spans="1:8" ht="35.25" hidden="1" thickBot="1" x14ac:dyDescent="0.3">
      <c r="A730" s="103"/>
      <c r="B730" s="103"/>
      <c r="C730" s="103"/>
      <c r="D730" s="103"/>
      <c r="E730" s="57"/>
      <c r="F730" s="22" t="s">
        <v>744</v>
      </c>
      <c r="G730" s="96"/>
      <c r="H730" s="98"/>
    </row>
    <row r="731" spans="1:8" ht="17.25" hidden="1" x14ac:dyDescent="0.25">
      <c r="A731" s="103"/>
      <c r="B731" s="103"/>
      <c r="C731" s="103"/>
      <c r="D731" s="103"/>
      <c r="E731" s="57"/>
      <c r="F731" s="173" t="s">
        <v>324</v>
      </c>
      <c r="G731" s="92"/>
      <c r="H731" s="290"/>
    </row>
    <row r="732" spans="1:8" ht="34.5" hidden="1" x14ac:dyDescent="0.25">
      <c r="A732" s="103"/>
      <c r="B732" s="103"/>
      <c r="C732" s="103"/>
      <c r="D732" s="103"/>
      <c r="E732" s="57"/>
      <c r="F732" s="71" t="s">
        <v>745</v>
      </c>
      <c r="G732" s="94"/>
      <c r="H732" s="84">
        <f>+H736+H737+H738</f>
        <v>0</v>
      </c>
    </row>
    <row r="733" spans="1:8" ht="17.25" hidden="1" x14ac:dyDescent="0.25">
      <c r="A733" s="103"/>
      <c r="B733" s="103"/>
      <c r="C733" s="103"/>
      <c r="D733" s="103"/>
      <c r="E733" s="57"/>
      <c r="F733" s="69" t="s">
        <v>272</v>
      </c>
      <c r="G733" s="94"/>
      <c r="H733" s="84"/>
    </row>
    <row r="734" spans="1:8" ht="34.5" hidden="1" x14ac:dyDescent="0.25">
      <c r="A734" s="103"/>
      <c r="B734" s="103"/>
      <c r="C734" s="103"/>
      <c r="D734" s="103"/>
      <c r="E734" s="57"/>
      <c r="F734" s="41" t="s">
        <v>746</v>
      </c>
      <c r="G734" s="94"/>
      <c r="H734" s="84"/>
    </row>
    <row r="735" spans="1:8" ht="34.5" hidden="1" x14ac:dyDescent="0.25">
      <c r="A735" s="103"/>
      <c r="B735" s="103"/>
      <c r="C735" s="103"/>
      <c r="D735" s="103"/>
      <c r="E735" s="57"/>
      <c r="F735" s="41" t="s">
        <v>27</v>
      </c>
      <c r="G735" s="94"/>
      <c r="H735" s="84"/>
    </row>
    <row r="736" spans="1:8" ht="17.25" hidden="1" x14ac:dyDescent="0.25">
      <c r="A736" s="103"/>
      <c r="B736" s="103"/>
      <c r="C736" s="103"/>
      <c r="D736" s="103"/>
      <c r="E736" s="57"/>
      <c r="F736" s="174" t="s">
        <v>455</v>
      </c>
      <c r="G736" s="94" t="s">
        <v>747</v>
      </c>
      <c r="H736" s="84"/>
    </row>
    <row r="737" spans="1:8" ht="17.25" hidden="1" x14ac:dyDescent="0.25">
      <c r="A737" s="103"/>
      <c r="B737" s="103"/>
      <c r="C737" s="103"/>
      <c r="D737" s="103"/>
      <c r="E737" s="57"/>
      <c r="F737" s="174" t="s">
        <v>749</v>
      </c>
      <c r="G737" s="94" t="s">
        <v>748</v>
      </c>
      <c r="H737" s="84"/>
    </row>
    <row r="738" spans="1:8" ht="33.75" hidden="1" thickBot="1" x14ac:dyDescent="0.3">
      <c r="A738" s="103"/>
      <c r="B738" s="103"/>
      <c r="C738" s="103"/>
      <c r="D738" s="103"/>
      <c r="E738" s="57"/>
      <c r="F738" s="85" t="s">
        <v>79</v>
      </c>
      <c r="G738" s="96" t="s">
        <v>80</v>
      </c>
      <c r="H738" s="98"/>
    </row>
    <row r="739" spans="1:8" ht="17.25" x14ac:dyDescent="0.25">
      <c r="A739" s="8" t="s">
        <v>112</v>
      </c>
      <c r="B739" s="103"/>
      <c r="C739" s="103"/>
      <c r="D739" s="103"/>
      <c r="E739" s="25"/>
      <c r="F739" s="66" t="s">
        <v>330</v>
      </c>
      <c r="G739" s="149"/>
      <c r="H739" s="74">
        <f>+H741+H813+H835+H857</f>
        <v>5500</v>
      </c>
    </row>
    <row r="740" spans="1:8" ht="17.25" x14ac:dyDescent="0.25">
      <c r="A740" s="103"/>
      <c r="B740" s="103"/>
      <c r="C740" s="103"/>
      <c r="D740" s="103"/>
      <c r="E740" s="25"/>
      <c r="F740" s="152" t="s">
        <v>114</v>
      </c>
      <c r="G740" s="103"/>
      <c r="H740" s="103"/>
    </row>
    <row r="741" spans="1:8" ht="17.25" hidden="1" x14ac:dyDescent="0.25">
      <c r="A741" s="103"/>
      <c r="B741" s="8" t="s">
        <v>11</v>
      </c>
      <c r="C741" s="103"/>
      <c r="D741" s="8"/>
      <c r="E741" s="25"/>
      <c r="F741" s="6" t="s">
        <v>331</v>
      </c>
      <c r="G741" s="103"/>
      <c r="H741" s="76">
        <f>+H743</f>
        <v>0</v>
      </c>
    </row>
    <row r="742" spans="1:8" ht="17.25" hidden="1" x14ac:dyDescent="0.25">
      <c r="A742" s="103"/>
      <c r="B742" s="103"/>
      <c r="C742" s="103"/>
      <c r="D742" s="8"/>
      <c r="E742" s="25"/>
      <c r="F742" s="152" t="s">
        <v>114</v>
      </c>
      <c r="G742" s="103"/>
      <c r="H742" s="103"/>
    </row>
    <row r="743" spans="1:8" ht="17.25" hidden="1" x14ac:dyDescent="0.25">
      <c r="A743" s="103"/>
      <c r="B743" s="103"/>
      <c r="C743" s="8" t="s">
        <v>11</v>
      </c>
      <c r="D743" s="8"/>
      <c r="E743" s="25"/>
      <c r="F743" s="6" t="s">
        <v>331</v>
      </c>
      <c r="G743" s="103"/>
      <c r="H743" s="76">
        <f>+H746+H808</f>
        <v>0</v>
      </c>
    </row>
    <row r="744" spans="1:8" ht="18" hidden="1" thickBot="1" x14ac:dyDescent="0.3">
      <c r="A744" s="103"/>
      <c r="B744" s="103"/>
      <c r="C744" s="103"/>
      <c r="D744" s="8"/>
      <c r="E744" s="25"/>
      <c r="F744" s="150" t="s">
        <v>114</v>
      </c>
      <c r="G744" s="120"/>
      <c r="H744" s="120"/>
    </row>
    <row r="745" spans="1:8" ht="17.25" hidden="1" x14ac:dyDescent="0.25">
      <c r="A745" s="103"/>
      <c r="B745" s="103"/>
      <c r="C745" s="103"/>
      <c r="D745" s="8"/>
      <c r="E745" s="25"/>
      <c r="F745" s="13" t="s">
        <v>16</v>
      </c>
      <c r="G745" s="100"/>
      <c r="H745" s="100"/>
    </row>
    <row r="746" spans="1:8" ht="17.25" hidden="1" x14ac:dyDescent="0.25">
      <c r="A746" s="103"/>
      <c r="B746" s="103"/>
      <c r="C746" s="103"/>
      <c r="D746" s="8" t="s">
        <v>332</v>
      </c>
      <c r="E746" s="25"/>
      <c r="F746" s="93" t="s">
        <v>333</v>
      </c>
      <c r="G746" s="103"/>
      <c r="H746" s="67">
        <f>+H752+H760+H767+H773+H795</f>
        <v>0</v>
      </c>
    </row>
    <row r="747" spans="1:8" ht="17.25" hidden="1" x14ac:dyDescent="0.25">
      <c r="A747" s="103"/>
      <c r="B747" s="103"/>
      <c r="C747" s="103"/>
      <c r="D747" s="8"/>
      <c r="E747" s="25"/>
      <c r="F747" s="19" t="s">
        <v>19</v>
      </c>
      <c r="G747" s="103"/>
      <c r="H747" s="103"/>
    </row>
    <row r="748" spans="1:8" ht="51.75" hidden="1" x14ac:dyDescent="0.25">
      <c r="A748" s="103"/>
      <c r="B748" s="103"/>
      <c r="C748" s="103"/>
      <c r="D748" s="8"/>
      <c r="E748" s="25"/>
      <c r="F748" s="21" t="s">
        <v>334</v>
      </c>
      <c r="G748" s="103"/>
      <c r="H748" s="103"/>
    </row>
    <row r="749" spans="1:8" ht="17.25" hidden="1" x14ac:dyDescent="0.25">
      <c r="A749" s="103"/>
      <c r="B749" s="103"/>
      <c r="C749" s="103"/>
      <c r="D749" s="8"/>
      <c r="E749" s="25"/>
      <c r="F749" s="19" t="s">
        <v>21</v>
      </c>
      <c r="G749" s="103"/>
      <c r="H749" s="103"/>
    </row>
    <row r="750" spans="1:8" ht="18" hidden="1" thickBot="1" x14ac:dyDescent="0.3">
      <c r="A750" s="103"/>
      <c r="B750" s="103"/>
      <c r="C750" s="103"/>
      <c r="D750" s="8"/>
      <c r="E750" s="25"/>
      <c r="F750" s="178" t="s">
        <v>335</v>
      </c>
      <c r="G750" s="124"/>
      <c r="H750" s="124"/>
    </row>
    <row r="751" spans="1:8" ht="17.25" hidden="1" x14ac:dyDescent="0.25">
      <c r="A751" s="103"/>
      <c r="B751" s="103"/>
      <c r="C751" s="103"/>
      <c r="D751" s="8"/>
      <c r="E751" s="25"/>
      <c r="F751" s="13" t="s">
        <v>23</v>
      </c>
      <c r="G751" s="100"/>
      <c r="H751" s="100"/>
    </row>
    <row r="752" spans="1:8" ht="34.5" hidden="1" x14ac:dyDescent="0.25">
      <c r="A752" s="103"/>
      <c r="B752" s="103"/>
      <c r="C752" s="103"/>
      <c r="D752" s="8"/>
      <c r="E752" s="25">
        <v>50030</v>
      </c>
      <c r="F752" s="71" t="s">
        <v>336</v>
      </c>
      <c r="G752" s="103"/>
      <c r="H752" s="61">
        <f>SUM(H756:H758)</f>
        <v>0</v>
      </c>
    </row>
    <row r="753" spans="1:8" ht="17.25" hidden="1" x14ac:dyDescent="0.25">
      <c r="A753" s="103"/>
      <c r="B753" s="103"/>
      <c r="C753" s="103"/>
      <c r="D753" s="8"/>
      <c r="E753" s="25"/>
      <c r="F753" s="19" t="s">
        <v>25</v>
      </c>
      <c r="G753" s="103"/>
      <c r="H753" s="103"/>
    </row>
    <row r="754" spans="1:8" ht="51.75" hidden="1" x14ac:dyDescent="0.25">
      <c r="A754" s="103"/>
      <c r="B754" s="103"/>
      <c r="C754" s="103"/>
      <c r="D754" s="8"/>
      <c r="E754" s="25"/>
      <c r="F754" s="21" t="s">
        <v>337</v>
      </c>
      <c r="G754" s="103"/>
      <c r="H754" s="103"/>
    </row>
    <row r="755" spans="1:8" ht="33" hidden="1" x14ac:dyDescent="0.25">
      <c r="A755" s="103"/>
      <c r="B755" s="103"/>
      <c r="C755" s="103"/>
      <c r="D755" s="8"/>
      <c r="E755" s="25"/>
      <c r="F755" s="27" t="s">
        <v>27</v>
      </c>
      <c r="G755" s="103"/>
      <c r="H755" s="103"/>
    </row>
    <row r="756" spans="1:8" ht="17.25" hidden="1" x14ac:dyDescent="0.3">
      <c r="A756" s="103"/>
      <c r="B756" s="103"/>
      <c r="C756" s="103"/>
      <c r="D756" s="8"/>
      <c r="E756" s="25"/>
      <c r="F756" s="33" t="s">
        <v>33</v>
      </c>
      <c r="G756" s="179">
        <v>4213</v>
      </c>
      <c r="H756" s="30"/>
    </row>
    <row r="757" spans="1:8" ht="33.75" hidden="1" thickBot="1" x14ac:dyDescent="0.35">
      <c r="A757" s="103"/>
      <c r="B757" s="103"/>
      <c r="C757" s="103"/>
      <c r="D757" s="8"/>
      <c r="E757" s="25"/>
      <c r="F757" s="27" t="s">
        <v>203</v>
      </c>
      <c r="G757" s="179">
        <v>4251</v>
      </c>
      <c r="H757" s="30"/>
    </row>
    <row r="758" spans="1:8" ht="18" hidden="1" thickBot="1" x14ac:dyDescent="0.35">
      <c r="A758" s="103"/>
      <c r="B758" s="103"/>
      <c r="C758" s="103"/>
      <c r="D758" s="8"/>
      <c r="E758" s="25"/>
      <c r="F758" s="105" t="s">
        <v>338</v>
      </c>
      <c r="G758" s="180">
        <v>4269</v>
      </c>
      <c r="H758" s="47"/>
    </row>
    <row r="759" spans="1:8" ht="17.25" hidden="1" x14ac:dyDescent="0.25">
      <c r="A759" s="103"/>
      <c r="B759" s="103"/>
      <c r="C759" s="103"/>
      <c r="D759" s="8"/>
      <c r="E759" s="25"/>
      <c r="F759" s="256" t="s">
        <v>23</v>
      </c>
      <c r="G759" s="185"/>
      <c r="H759" s="185"/>
    </row>
    <row r="760" spans="1:8" ht="51.75" hidden="1" x14ac:dyDescent="0.25">
      <c r="A760" s="103"/>
      <c r="B760" s="103"/>
      <c r="C760" s="103"/>
      <c r="D760" s="8"/>
      <c r="E760" s="253" t="s">
        <v>339</v>
      </c>
      <c r="F760" s="283" t="s">
        <v>784</v>
      </c>
      <c r="G760" s="103"/>
      <c r="H760" s="61">
        <f>+H764+H765</f>
        <v>0</v>
      </c>
    </row>
    <row r="761" spans="1:8" ht="17.25" hidden="1" x14ac:dyDescent="0.25">
      <c r="A761" s="103"/>
      <c r="B761" s="103"/>
      <c r="C761" s="103"/>
      <c r="D761" s="8"/>
      <c r="E761" s="57"/>
      <c r="F761" s="43" t="s">
        <v>25</v>
      </c>
      <c r="G761" s="103"/>
      <c r="H761" s="103"/>
    </row>
    <row r="762" spans="1:8" ht="51.75" hidden="1" x14ac:dyDescent="0.25">
      <c r="A762" s="103"/>
      <c r="B762" s="103"/>
      <c r="C762" s="103"/>
      <c r="D762" s="8"/>
      <c r="E762" s="57"/>
      <c r="F762" s="136" t="s">
        <v>785</v>
      </c>
      <c r="G762" s="103"/>
      <c r="H762" s="103"/>
    </row>
    <row r="763" spans="1:8" ht="33" hidden="1" x14ac:dyDescent="0.25">
      <c r="A763" s="103"/>
      <c r="B763" s="103"/>
      <c r="C763" s="103"/>
      <c r="D763" s="8"/>
      <c r="E763" s="57"/>
      <c r="F763" s="104" t="s">
        <v>27</v>
      </c>
      <c r="G763" s="103"/>
      <c r="H763" s="103"/>
    </row>
    <row r="764" spans="1:8" ht="17.25" hidden="1" x14ac:dyDescent="0.25">
      <c r="A764" s="103"/>
      <c r="B764" s="103"/>
      <c r="C764" s="103"/>
      <c r="D764" s="8"/>
      <c r="E764" s="25"/>
      <c r="F764" s="27" t="s">
        <v>340</v>
      </c>
      <c r="G764" s="104">
        <v>5121</v>
      </c>
      <c r="H764" s="30"/>
    </row>
    <row r="765" spans="1:8" ht="18" hidden="1" thickBot="1" x14ac:dyDescent="0.3">
      <c r="A765" s="103"/>
      <c r="B765" s="103"/>
      <c r="C765" s="103"/>
      <c r="D765" s="8"/>
      <c r="E765" s="25"/>
      <c r="F765" s="45" t="s">
        <v>87</v>
      </c>
      <c r="G765" s="52">
        <v>5129</v>
      </c>
      <c r="H765" s="47"/>
    </row>
    <row r="766" spans="1:8" ht="17.25" hidden="1" x14ac:dyDescent="0.25">
      <c r="A766" s="103"/>
      <c r="B766" s="103"/>
      <c r="C766" s="103"/>
      <c r="D766" s="8"/>
      <c r="E766" s="25"/>
      <c r="F766" s="13" t="s">
        <v>23</v>
      </c>
      <c r="G766" s="181"/>
      <c r="H766" s="82"/>
    </row>
    <row r="767" spans="1:8" ht="17.25" hidden="1" x14ac:dyDescent="0.25">
      <c r="A767" s="103"/>
      <c r="B767" s="103"/>
      <c r="C767" s="103"/>
      <c r="D767" s="8"/>
      <c r="E767" s="25">
        <v>50031</v>
      </c>
      <c r="F767" s="71" t="s">
        <v>341</v>
      </c>
      <c r="G767" s="103"/>
      <c r="H767" s="61">
        <f>+H771</f>
        <v>0</v>
      </c>
    </row>
    <row r="768" spans="1:8" ht="17.25" hidden="1" x14ac:dyDescent="0.25">
      <c r="A768" s="103"/>
      <c r="B768" s="103"/>
      <c r="C768" s="103"/>
      <c r="D768" s="8"/>
      <c r="E768" s="25"/>
      <c r="F768" s="19" t="s">
        <v>25</v>
      </c>
      <c r="G768" s="103"/>
      <c r="H768" s="103"/>
    </row>
    <row r="769" spans="1:8" ht="34.5" hidden="1" x14ac:dyDescent="0.25">
      <c r="A769" s="103"/>
      <c r="B769" s="103"/>
      <c r="C769" s="103"/>
      <c r="D769" s="8"/>
      <c r="E769" s="25"/>
      <c r="F769" s="21" t="s">
        <v>342</v>
      </c>
      <c r="G769" s="103"/>
      <c r="H769" s="103"/>
    </row>
    <row r="770" spans="1:8" ht="33" hidden="1" x14ac:dyDescent="0.25">
      <c r="A770" s="103"/>
      <c r="B770" s="103"/>
      <c r="C770" s="103"/>
      <c r="D770" s="8"/>
      <c r="E770" s="25"/>
      <c r="F770" s="27" t="s">
        <v>27</v>
      </c>
      <c r="G770" s="103"/>
      <c r="H770" s="103"/>
    </row>
    <row r="771" spans="1:8" ht="18" hidden="1" thickBot="1" x14ac:dyDescent="0.35">
      <c r="A771" s="103"/>
      <c r="B771" s="103"/>
      <c r="C771" s="103"/>
      <c r="D771" s="103"/>
      <c r="E771" s="25"/>
      <c r="F771" s="182" t="s">
        <v>33</v>
      </c>
      <c r="G771" s="180">
        <v>4213</v>
      </c>
      <c r="H771" s="47"/>
    </row>
    <row r="772" spans="1:8" ht="17.25" hidden="1" x14ac:dyDescent="0.25">
      <c r="A772" s="103"/>
      <c r="B772" s="103"/>
      <c r="C772" s="103"/>
      <c r="D772" s="103"/>
      <c r="E772" s="25"/>
      <c r="F772" s="13" t="s">
        <v>23</v>
      </c>
      <c r="G772" s="100"/>
      <c r="H772" s="100"/>
    </row>
    <row r="773" spans="1:8" ht="34.5" hidden="1" x14ac:dyDescent="0.25">
      <c r="A773" s="103"/>
      <c r="B773" s="103"/>
      <c r="C773" s="103"/>
      <c r="D773" s="103"/>
      <c r="E773" s="25">
        <v>50032</v>
      </c>
      <c r="F773" s="71" t="s">
        <v>343</v>
      </c>
      <c r="G773" s="103"/>
      <c r="H773" s="61">
        <f>SUM(H777:H792)</f>
        <v>0</v>
      </c>
    </row>
    <row r="774" spans="1:8" ht="17.25" hidden="1" x14ac:dyDescent="0.25">
      <c r="A774" s="103"/>
      <c r="B774" s="103"/>
      <c r="C774" s="103"/>
      <c r="D774" s="103"/>
      <c r="E774" s="25"/>
      <c r="F774" s="19" t="s">
        <v>25</v>
      </c>
      <c r="G774" s="103"/>
      <c r="H774" s="103"/>
    </row>
    <row r="775" spans="1:8" ht="86.25" hidden="1" x14ac:dyDescent="0.25">
      <c r="A775" s="103"/>
      <c r="B775" s="103"/>
      <c r="C775" s="103"/>
      <c r="D775" s="103"/>
      <c r="E775" s="25"/>
      <c r="F775" s="21" t="s">
        <v>344</v>
      </c>
      <c r="G775" s="103"/>
      <c r="H775" s="103"/>
    </row>
    <row r="776" spans="1:8" ht="34.5" hidden="1" x14ac:dyDescent="0.25">
      <c r="A776" s="103"/>
      <c r="B776" s="103"/>
      <c r="C776" s="103"/>
      <c r="D776" s="103"/>
      <c r="E776" s="25"/>
      <c r="F776" s="41" t="s">
        <v>27</v>
      </c>
      <c r="G776" s="103"/>
      <c r="H776" s="103"/>
    </row>
    <row r="777" spans="1:8" ht="17.25" hidden="1" x14ac:dyDescent="0.25">
      <c r="A777" s="103"/>
      <c r="B777" s="103"/>
      <c r="C777" s="103"/>
      <c r="D777" s="103"/>
      <c r="E777" s="25"/>
      <c r="F777" s="34" t="s">
        <v>29</v>
      </c>
      <c r="G777" s="29">
        <v>4111</v>
      </c>
      <c r="H777" s="83"/>
    </row>
    <row r="778" spans="1:8" ht="33" hidden="1" x14ac:dyDescent="0.25">
      <c r="A778" s="103"/>
      <c r="B778" s="103"/>
      <c r="C778" s="103"/>
      <c r="D778" s="103"/>
      <c r="E778" s="25"/>
      <c r="F778" s="28" t="s">
        <v>30</v>
      </c>
      <c r="G778" s="29" t="s">
        <v>345</v>
      </c>
      <c r="H778" s="83"/>
    </row>
    <row r="779" spans="1:8" ht="17.25" hidden="1" x14ac:dyDescent="0.25">
      <c r="A779" s="103"/>
      <c r="B779" s="103"/>
      <c r="C779" s="103"/>
      <c r="D779" s="103"/>
      <c r="E779" s="25"/>
      <c r="F779" s="34" t="s">
        <v>31</v>
      </c>
      <c r="G779" s="29">
        <v>4212</v>
      </c>
      <c r="H779" s="83"/>
    </row>
    <row r="780" spans="1:8" ht="17.25" hidden="1" x14ac:dyDescent="0.25">
      <c r="A780" s="103"/>
      <c r="B780" s="103"/>
      <c r="C780" s="103"/>
      <c r="D780" s="103"/>
      <c r="E780" s="25"/>
      <c r="F780" s="34" t="s">
        <v>33</v>
      </c>
      <c r="G780" s="29">
        <v>4213</v>
      </c>
      <c r="H780" s="83"/>
    </row>
    <row r="781" spans="1:8" ht="17.25" hidden="1" x14ac:dyDescent="0.25">
      <c r="A781" s="103"/>
      <c r="B781" s="103"/>
      <c r="C781" s="103"/>
      <c r="D781" s="103"/>
      <c r="E781" s="25"/>
      <c r="F781" s="33" t="s">
        <v>35</v>
      </c>
      <c r="G781" s="29">
        <v>4214</v>
      </c>
      <c r="H781" s="83"/>
    </row>
    <row r="782" spans="1:8" ht="17.25" hidden="1" x14ac:dyDescent="0.25">
      <c r="A782" s="103"/>
      <c r="B782" s="103"/>
      <c r="C782" s="103"/>
      <c r="D782" s="103"/>
      <c r="E782" s="25"/>
      <c r="F782" s="33" t="s">
        <v>346</v>
      </c>
      <c r="G782" s="29">
        <v>4215</v>
      </c>
      <c r="H782" s="83"/>
    </row>
    <row r="783" spans="1:8" ht="17.25" hidden="1" x14ac:dyDescent="0.25">
      <c r="A783" s="103"/>
      <c r="B783" s="103"/>
      <c r="C783" s="103"/>
      <c r="D783" s="103"/>
      <c r="E783" s="25"/>
      <c r="F783" s="33" t="s">
        <v>347</v>
      </c>
      <c r="G783" s="29" t="s">
        <v>40</v>
      </c>
      <c r="H783" s="83"/>
    </row>
    <row r="784" spans="1:8" ht="17.25" hidden="1" x14ac:dyDescent="0.25">
      <c r="A784" s="103"/>
      <c r="B784" s="103"/>
      <c r="C784" s="103"/>
      <c r="D784" s="103"/>
      <c r="E784" s="25"/>
      <c r="F784" s="33" t="s">
        <v>348</v>
      </c>
      <c r="G784" s="29" t="s">
        <v>48</v>
      </c>
      <c r="H784" s="83"/>
    </row>
    <row r="785" spans="1:9" ht="17.25" hidden="1" x14ac:dyDescent="0.25">
      <c r="A785" s="103"/>
      <c r="B785" s="103"/>
      <c r="C785" s="103"/>
      <c r="D785" s="103"/>
      <c r="E785" s="25"/>
      <c r="F785" s="33" t="s">
        <v>57</v>
      </c>
      <c r="G785" s="29" t="s">
        <v>58</v>
      </c>
      <c r="H785" s="83"/>
    </row>
    <row r="786" spans="1:9" ht="17.25" hidden="1" x14ac:dyDescent="0.25">
      <c r="A786" s="103"/>
      <c r="B786" s="103"/>
      <c r="C786" s="103"/>
      <c r="D786" s="103"/>
      <c r="E786" s="25"/>
      <c r="F786" s="33" t="s">
        <v>59</v>
      </c>
      <c r="G786" s="29" t="s">
        <v>60</v>
      </c>
      <c r="H786" s="83"/>
    </row>
    <row r="787" spans="1:9" ht="33" hidden="1" x14ac:dyDescent="0.25">
      <c r="A787" s="103"/>
      <c r="B787" s="103"/>
      <c r="C787" s="103"/>
      <c r="D787" s="103"/>
      <c r="E787" s="25"/>
      <c r="F787" s="32" t="s">
        <v>63</v>
      </c>
      <c r="G787" s="29" t="s">
        <v>64</v>
      </c>
      <c r="H787" s="83"/>
    </row>
    <row r="788" spans="1:9" ht="17.25" hidden="1" x14ac:dyDescent="0.25">
      <c r="A788" s="103"/>
      <c r="B788" s="103"/>
      <c r="C788" s="103"/>
      <c r="D788" s="103"/>
      <c r="E788" s="25"/>
      <c r="F788" s="33" t="s">
        <v>65</v>
      </c>
      <c r="G788" s="29" t="s">
        <v>66</v>
      </c>
      <c r="H788" s="83"/>
    </row>
    <row r="789" spans="1:9" ht="17.25" hidden="1" x14ac:dyDescent="0.25">
      <c r="A789" s="103"/>
      <c r="B789" s="103"/>
      <c r="C789" s="103"/>
      <c r="D789" s="103"/>
      <c r="E789" s="25"/>
      <c r="F789" s="34" t="s">
        <v>67</v>
      </c>
      <c r="G789" s="29" t="s">
        <v>68</v>
      </c>
      <c r="H789" s="83"/>
    </row>
    <row r="790" spans="1:9" ht="17.25" hidden="1" x14ac:dyDescent="0.25">
      <c r="A790" s="103"/>
      <c r="B790" s="103"/>
      <c r="C790" s="103"/>
      <c r="D790" s="103"/>
      <c r="E790" s="25"/>
      <c r="F790" s="34" t="s">
        <v>69</v>
      </c>
      <c r="G790" s="29" t="s">
        <v>70</v>
      </c>
      <c r="H790" s="83"/>
    </row>
    <row r="791" spans="1:9" ht="17.25" hidden="1" x14ac:dyDescent="0.25">
      <c r="A791" s="103"/>
      <c r="B791" s="103"/>
      <c r="C791" s="103"/>
      <c r="D791" s="103"/>
      <c r="E791" s="25"/>
      <c r="F791" s="34" t="s">
        <v>71</v>
      </c>
      <c r="G791" s="29" t="s">
        <v>72</v>
      </c>
      <c r="H791" s="83"/>
      <c r="I791" s="183"/>
    </row>
    <row r="792" spans="1:9" ht="17.25" hidden="1" x14ac:dyDescent="0.25">
      <c r="A792" s="103"/>
      <c r="B792" s="103"/>
      <c r="C792" s="103"/>
      <c r="D792" s="103"/>
      <c r="E792" s="25"/>
      <c r="F792" s="184" t="s">
        <v>81</v>
      </c>
      <c r="G792" s="36" t="s">
        <v>82</v>
      </c>
      <c r="H792" s="172"/>
    </row>
    <row r="793" spans="1:9" ht="18" hidden="1" thickBot="1" x14ac:dyDescent="0.3">
      <c r="A793" s="103"/>
      <c r="B793" s="103"/>
      <c r="C793" s="103"/>
      <c r="D793" s="103"/>
      <c r="E793" s="25"/>
      <c r="F793" s="80" t="s">
        <v>83</v>
      </c>
      <c r="G793" s="109">
        <v>4861</v>
      </c>
      <c r="H793" s="269"/>
    </row>
    <row r="794" spans="1:9" ht="17.25" hidden="1" x14ac:dyDescent="0.25">
      <c r="A794" s="103"/>
      <c r="B794" s="103"/>
      <c r="C794" s="103"/>
      <c r="D794" s="103"/>
      <c r="E794" s="25"/>
      <c r="F794" s="13" t="s">
        <v>23</v>
      </c>
      <c r="G794" s="100"/>
      <c r="H794" s="100"/>
    </row>
    <row r="795" spans="1:9" ht="51.75" hidden="1" x14ac:dyDescent="0.25">
      <c r="A795" s="103"/>
      <c r="B795" s="103"/>
      <c r="C795" s="103"/>
      <c r="D795" s="103"/>
      <c r="E795" s="162" t="s">
        <v>349</v>
      </c>
      <c r="F795" s="71" t="s">
        <v>350</v>
      </c>
      <c r="G795" s="103"/>
      <c r="H795" s="61">
        <f>+H799+H800</f>
        <v>0</v>
      </c>
    </row>
    <row r="796" spans="1:9" ht="17.25" hidden="1" x14ac:dyDescent="0.25">
      <c r="A796" s="103"/>
      <c r="B796" s="103"/>
      <c r="C796" s="103"/>
      <c r="D796" s="103"/>
      <c r="E796" s="25"/>
      <c r="F796" s="19" t="s">
        <v>25</v>
      </c>
      <c r="G796" s="103"/>
      <c r="H796" s="103"/>
    </row>
    <row r="797" spans="1:9" ht="69" hidden="1" x14ac:dyDescent="0.25">
      <c r="A797" s="103"/>
      <c r="B797" s="103"/>
      <c r="C797" s="103"/>
      <c r="D797" s="103"/>
      <c r="E797" s="25"/>
      <c r="F797" s="21" t="s">
        <v>351</v>
      </c>
      <c r="G797" s="103"/>
      <c r="H797" s="103"/>
    </row>
    <row r="798" spans="1:9" ht="33" hidden="1" x14ac:dyDescent="0.25">
      <c r="A798" s="103"/>
      <c r="B798" s="103"/>
      <c r="C798" s="103"/>
      <c r="D798" s="103"/>
      <c r="E798" s="25"/>
      <c r="F798" s="27" t="s">
        <v>27</v>
      </c>
      <c r="G798" s="103"/>
      <c r="H798" s="103"/>
    </row>
    <row r="799" spans="1:9" ht="17.25" hidden="1" x14ac:dyDescent="0.25">
      <c r="A799" s="103"/>
      <c r="B799" s="103"/>
      <c r="C799" s="103"/>
      <c r="D799" s="103"/>
      <c r="E799" s="25"/>
      <c r="F799" s="34" t="s">
        <v>86</v>
      </c>
      <c r="G799" s="29">
        <v>5122</v>
      </c>
      <c r="H799" s="30"/>
    </row>
    <row r="800" spans="1:9" ht="18" hidden="1" thickBot="1" x14ac:dyDescent="0.3">
      <c r="A800" s="103"/>
      <c r="B800" s="103"/>
      <c r="C800" s="103"/>
      <c r="D800" s="103"/>
      <c r="E800" s="25"/>
      <c r="F800" s="45" t="s">
        <v>87</v>
      </c>
      <c r="G800" s="46">
        <v>5129</v>
      </c>
      <c r="H800" s="47"/>
    </row>
    <row r="801" spans="1:8" ht="17.25" hidden="1" x14ac:dyDescent="0.25">
      <c r="A801" s="103"/>
      <c r="B801" s="103"/>
      <c r="C801" s="103"/>
      <c r="D801" s="103"/>
      <c r="E801" s="25"/>
      <c r="F801" s="13" t="s">
        <v>16</v>
      </c>
      <c r="G801" s="81"/>
      <c r="H801" s="82"/>
    </row>
    <row r="802" spans="1:8" ht="17.25" hidden="1" x14ac:dyDescent="0.25">
      <c r="A802" s="103"/>
      <c r="B802" s="103"/>
      <c r="C802" s="103"/>
      <c r="D802" s="8" t="s">
        <v>352</v>
      </c>
      <c r="E802" s="25"/>
      <c r="F802" s="93" t="s">
        <v>353</v>
      </c>
      <c r="G802" s="103"/>
      <c r="H802" s="67">
        <f>+H808</f>
        <v>0</v>
      </c>
    </row>
    <row r="803" spans="1:8" ht="17.25" hidden="1" x14ac:dyDescent="0.25">
      <c r="A803" s="103"/>
      <c r="B803" s="103"/>
      <c r="C803" s="103"/>
      <c r="D803" s="103"/>
      <c r="E803" s="25"/>
      <c r="F803" s="69" t="s">
        <v>321</v>
      </c>
      <c r="G803" s="103"/>
      <c r="H803" s="103"/>
    </row>
    <row r="804" spans="1:8" ht="51.75" hidden="1" x14ac:dyDescent="0.25">
      <c r="A804" s="103"/>
      <c r="B804" s="103"/>
      <c r="C804" s="103"/>
      <c r="D804" s="103"/>
      <c r="E804" s="25"/>
      <c r="F804" s="68" t="s">
        <v>354</v>
      </c>
      <c r="G804" s="103"/>
      <c r="H804" s="103"/>
    </row>
    <row r="805" spans="1:8" ht="17.25" hidden="1" x14ac:dyDescent="0.25">
      <c r="A805" s="103"/>
      <c r="B805" s="103"/>
      <c r="C805" s="103"/>
      <c r="D805" s="103"/>
      <c r="E805" s="25"/>
      <c r="F805" s="69" t="s">
        <v>108</v>
      </c>
      <c r="G805" s="103"/>
      <c r="H805" s="103"/>
    </row>
    <row r="806" spans="1:8" ht="18" hidden="1" thickBot="1" x14ac:dyDescent="0.3">
      <c r="A806" s="103"/>
      <c r="B806" s="103"/>
      <c r="C806" s="103"/>
      <c r="D806" s="103"/>
      <c r="E806" s="25"/>
      <c r="F806" s="116" t="s">
        <v>355</v>
      </c>
      <c r="G806" s="124"/>
      <c r="H806" s="124"/>
    </row>
    <row r="807" spans="1:8" ht="17.25" hidden="1" x14ac:dyDescent="0.25">
      <c r="A807" s="103"/>
      <c r="B807" s="103"/>
      <c r="C807" s="103"/>
      <c r="D807" s="103"/>
      <c r="E807" s="25"/>
      <c r="F807" s="13" t="s">
        <v>23</v>
      </c>
      <c r="G807" s="100"/>
      <c r="H807" s="100"/>
    </row>
    <row r="808" spans="1:8" ht="34.5" hidden="1" x14ac:dyDescent="0.25">
      <c r="A808" s="103"/>
      <c r="B808" s="103"/>
      <c r="C808" s="103"/>
      <c r="D808" s="103"/>
      <c r="E808" s="25">
        <v>50033</v>
      </c>
      <c r="F808" s="93" t="s">
        <v>356</v>
      </c>
      <c r="G808" s="103"/>
      <c r="H808" s="61">
        <f>+H812</f>
        <v>0</v>
      </c>
    </row>
    <row r="809" spans="1:8" ht="17.25" hidden="1" x14ac:dyDescent="0.25">
      <c r="A809" s="103"/>
      <c r="B809" s="103"/>
      <c r="C809" s="103"/>
      <c r="D809" s="103"/>
      <c r="E809" s="25"/>
      <c r="F809" s="19" t="s">
        <v>25</v>
      </c>
      <c r="G809" s="103"/>
      <c r="H809" s="103"/>
    </row>
    <row r="810" spans="1:8" ht="51.75" hidden="1" x14ac:dyDescent="0.25">
      <c r="A810" s="103"/>
      <c r="B810" s="103"/>
      <c r="C810" s="103"/>
      <c r="D810" s="103"/>
      <c r="E810" s="25"/>
      <c r="F810" s="41" t="s">
        <v>357</v>
      </c>
      <c r="G810" s="103"/>
      <c r="H810" s="103"/>
    </row>
    <row r="811" spans="1:8" ht="33" hidden="1" x14ac:dyDescent="0.25">
      <c r="A811" s="103"/>
      <c r="B811" s="103"/>
      <c r="C811" s="103"/>
      <c r="D811" s="103"/>
      <c r="E811" s="25"/>
      <c r="F811" s="27" t="s">
        <v>27</v>
      </c>
      <c r="G811" s="103"/>
      <c r="H811" s="103"/>
    </row>
    <row r="812" spans="1:8" ht="33.75" hidden="1" thickBot="1" x14ac:dyDescent="0.3">
      <c r="A812" s="103"/>
      <c r="B812" s="103"/>
      <c r="C812" s="103"/>
      <c r="D812" s="103"/>
      <c r="E812" s="25"/>
      <c r="F812" s="80" t="s">
        <v>164</v>
      </c>
      <c r="G812" s="109" t="s">
        <v>74</v>
      </c>
      <c r="H812" s="47"/>
    </row>
    <row r="813" spans="1:8" ht="17.25" hidden="1" x14ac:dyDescent="0.25">
      <c r="A813" s="8"/>
      <c r="B813" s="8" t="s">
        <v>139</v>
      </c>
      <c r="C813" s="8"/>
      <c r="D813" s="8"/>
      <c r="E813" s="25"/>
      <c r="F813" s="112" t="s">
        <v>358</v>
      </c>
      <c r="G813" s="149"/>
      <c r="H813" s="74">
        <f>+H815</f>
        <v>0</v>
      </c>
    </row>
    <row r="814" spans="1:8" ht="17.25" hidden="1" x14ac:dyDescent="0.25">
      <c r="A814" s="8"/>
      <c r="B814" s="8"/>
      <c r="C814" s="8"/>
      <c r="D814" s="8"/>
      <c r="E814" s="25"/>
      <c r="F814" s="152" t="s">
        <v>114</v>
      </c>
      <c r="G814" s="103"/>
      <c r="H814" s="103"/>
    </row>
    <row r="815" spans="1:8" ht="17.25" hidden="1" x14ac:dyDescent="0.25">
      <c r="A815" s="8"/>
      <c r="B815" s="8"/>
      <c r="C815" s="8" t="s">
        <v>11</v>
      </c>
      <c r="D815" s="8"/>
      <c r="E815" s="25"/>
      <c r="F815" s="107" t="s">
        <v>358</v>
      </c>
      <c r="G815" s="103"/>
      <c r="H815" s="76">
        <f>+H818</f>
        <v>0</v>
      </c>
    </row>
    <row r="816" spans="1:8" ht="18" hidden="1" thickBot="1" x14ac:dyDescent="0.3">
      <c r="A816" s="8"/>
      <c r="B816" s="8"/>
      <c r="C816" s="8"/>
      <c r="D816" s="8"/>
      <c r="E816" s="25"/>
      <c r="F816" s="150" t="s">
        <v>114</v>
      </c>
      <c r="G816" s="120"/>
      <c r="H816" s="120"/>
    </row>
    <row r="817" spans="1:8" ht="17.25" hidden="1" x14ac:dyDescent="0.25">
      <c r="A817" s="8"/>
      <c r="B817" s="8"/>
      <c r="C817" s="8"/>
      <c r="D817" s="8"/>
      <c r="E817" s="25"/>
      <c r="F817" s="173" t="s">
        <v>359</v>
      </c>
      <c r="G817" s="100"/>
      <c r="H817" s="100"/>
    </row>
    <row r="818" spans="1:8" ht="34.5" hidden="1" x14ac:dyDescent="0.25">
      <c r="A818" s="8"/>
      <c r="B818" s="8"/>
      <c r="C818" s="8"/>
      <c r="D818" s="8" t="s">
        <v>360</v>
      </c>
      <c r="E818" s="25"/>
      <c r="F818" s="93" t="s">
        <v>361</v>
      </c>
      <c r="G818" s="103"/>
      <c r="H818" s="67">
        <f>+H824+H830</f>
        <v>0</v>
      </c>
    </row>
    <row r="819" spans="1:8" ht="17.25" hidden="1" x14ac:dyDescent="0.25">
      <c r="A819" s="8"/>
      <c r="B819" s="8"/>
      <c r="C819" s="8"/>
      <c r="D819" s="8"/>
      <c r="E819" s="25"/>
      <c r="F819" s="69" t="s">
        <v>321</v>
      </c>
      <c r="G819" s="103"/>
      <c r="H819" s="103"/>
    </row>
    <row r="820" spans="1:8" ht="34.5" hidden="1" x14ac:dyDescent="0.25">
      <c r="A820" s="8"/>
      <c r="B820" s="8"/>
      <c r="C820" s="8"/>
      <c r="D820" s="8"/>
      <c r="E820" s="25"/>
      <c r="F820" s="68" t="s">
        <v>362</v>
      </c>
      <c r="G820" s="103"/>
      <c r="H820" s="103"/>
    </row>
    <row r="821" spans="1:8" ht="17.25" hidden="1" x14ac:dyDescent="0.25">
      <c r="A821" s="8"/>
      <c r="B821" s="8"/>
      <c r="C821" s="8"/>
      <c r="D821" s="8"/>
      <c r="E821" s="25"/>
      <c r="F821" s="69" t="s">
        <v>108</v>
      </c>
      <c r="G821" s="103"/>
      <c r="H821" s="103"/>
    </row>
    <row r="822" spans="1:8" ht="35.25" hidden="1" thickBot="1" x14ac:dyDescent="0.3">
      <c r="A822" s="8"/>
      <c r="B822" s="8"/>
      <c r="C822" s="8"/>
      <c r="D822" s="8"/>
      <c r="E822" s="25"/>
      <c r="F822" s="116" t="s">
        <v>363</v>
      </c>
      <c r="G822" s="124"/>
      <c r="H822" s="124"/>
    </row>
    <row r="823" spans="1:8" ht="17.25" hidden="1" x14ac:dyDescent="0.25">
      <c r="A823" s="8"/>
      <c r="B823" s="8"/>
      <c r="C823" s="8"/>
      <c r="D823" s="8"/>
      <c r="E823" s="25"/>
      <c r="F823" s="13" t="s">
        <v>23</v>
      </c>
      <c r="G823" s="185"/>
      <c r="H823" s="185"/>
    </row>
    <row r="824" spans="1:8" ht="34.5" hidden="1" x14ac:dyDescent="0.25">
      <c r="A824" s="8"/>
      <c r="B824" s="8"/>
      <c r="C824" s="8"/>
      <c r="D824" s="8"/>
      <c r="E824" s="25">
        <v>80014</v>
      </c>
      <c r="F824" s="186" t="s">
        <v>364</v>
      </c>
      <c r="G824" s="149"/>
      <c r="H824" s="187">
        <f>+H828</f>
        <v>0</v>
      </c>
    </row>
    <row r="825" spans="1:8" ht="17.25" hidden="1" x14ac:dyDescent="0.25">
      <c r="A825" s="8"/>
      <c r="B825" s="8"/>
      <c r="C825" s="8"/>
      <c r="D825" s="8"/>
      <c r="E825" s="25"/>
      <c r="F825" s="19" t="s">
        <v>25</v>
      </c>
      <c r="G825" s="103"/>
      <c r="H825" s="103"/>
    </row>
    <row r="826" spans="1:8" ht="51.75" hidden="1" x14ac:dyDescent="0.25">
      <c r="A826" s="8"/>
      <c r="B826" s="8"/>
      <c r="C826" s="8"/>
      <c r="D826" s="8"/>
      <c r="E826" s="25"/>
      <c r="F826" s="41" t="s">
        <v>365</v>
      </c>
      <c r="G826" s="103"/>
      <c r="H826" s="103"/>
    </row>
    <row r="827" spans="1:8" ht="33" hidden="1" x14ac:dyDescent="0.25">
      <c r="A827" s="8"/>
      <c r="B827" s="8"/>
      <c r="C827" s="8"/>
      <c r="D827" s="8"/>
      <c r="E827" s="25"/>
      <c r="F827" s="27" t="s">
        <v>27</v>
      </c>
      <c r="G827" s="103"/>
      <c r="H827" s="103"/>
    </row>
    <row r="828" spans="1:8" ht="18" hidden="1" thickBot="1" x14ac:dyDescent="0.3">
      <c r="A828" s="8"/>
      <c r="B828" s="8"/>
      <c r="C828" s="8"/>
      <c r="D828" s="8"/>
      <c r="E828" s="25"/>
      <c r="F828" s="35" t="s">
        <v>91</v>
      </c>
      <c r="G828" s="63">
        <v>5112</v>
      </c>
      <c r="H828" s="37"/>
    </row>
    <row r="829" spans="1:8" ht="17.25" hidden="1" x14ac:dyDescent="0.25">
      <c r="A829" s="8"/>
      <c r="B829" s="8"/>
      <c r="C829" s="8"/>
      <c r="D829" s="8"/>
      <c r="E829" s="25"/>
      <c r="F829" s="13" t="s">
        <v>23</v>
      </c>
      <c r="G829" s="185"/>
      <c r="H829" s="300"/>
    </row>
    <row r="830" spans="1:8" ht="17.25" hidden="1" x14ac:dyDescent="0.25">
      <c r="A830" s="8"/>
      <c r="B830" s="8"/>
      <c r="C830" s="8"/>
      <c r="D830" s="8"/>
      <c r="E830" s="25" t="s">
        <v>797</v>
      </c>
      <c r="F830" s="186" t="s">
        <v>751</v>
      </c>
      <c r="G830" s="149"/>
      <c r="H830" s="301">
        <f>+H834</f>
        <v>0</v>
      </c>
    </row>
    <row r="831" spans="1:8" ht="17.25" hidden="1" x14ac:dyDescent="0.25">
      <c r="A831" s="8"/>
      <c r="B831" s="8"/>
      <c r="C831" s="8"/>
      <c r="D831" s="8"/>
      <c r="E831" s="25"/>
      <c r="F831" s="19" t="s">
        <v>25</v>
      </c>
      <c r="G831" s="103"/>
      <c r="H831" s="122"/>
    </row>
    <row r="832" spans="1:8" ht="69" hidden="1" x14ac:dyDescent="0.25">
      <c r="A832" s="8"/>
      <c r="B832" s="8"/>
      <c r="C832" s="8"/>
      <c r="D832" s="8"/>
      <c r="E832" s="25"/>
      <c r="F832" s="41" t="s">
        <v>752</v>
      </c>
      <c r="G832" s="103"/>
      <c r="H832" s="122"/>
    </row>
    <row r="833" spans="1:8" ht="33" hidden="1" x14ac:dyDescent="0.25">
      <c r="A833" s="8"/>
      <c r="B833" s="8"/>
      <c r="C833" s="8"/>
      <c r="D833" s="8"/>
      <c r="E833" s="25"/>
      <c r="F833" s="27" t="s">
        <v>27</v>
      </c>
      <c r="G833" s="103"/>
      <c r="H833" s="122"/>
    </row>
    <row r="834" spans="1:8" ht="21" hidden="1" customHeight="1" thickBot="1" x14ac:dyDescent="0.35">
      <c r="A834" s="8"/>
      <c r="B834" s="8"/>
      <c r="C834" s="8"/>
      <c r="D834" s="8"/>
      <c r="E834" s="25"/>
      <c r="F834" s="105" t="s">
        <v>203</v>
      </c>
      <c r="G834" s="180">
        <v>4251</v>
      </c>
      <c r="H834" s="48"/>
    </row>
    <row r="835" spans="1:8" ht="17.25" hidden="1" x14ac:dyDescent="0.25">
      <c r="A835" s="8"/>
      <c r="B835" s="8" t="s">
        <v>93</v>
      </c>
      <c r="C835" s="8"/>
      <c r="D835" s="8"/>
      <c r="E835" s="25"/>
      <c r="F835" s="73" t="s">
        <v>366</v>
      </c>
      <c r="G835" s="149"/>
      <c r="H835" s="187">
        <f>+H837</f>
        <v>0</v>
      </c>
    </row>
    <row r="836" spans="1:8" ht="17.25" hidden="1" x14ac:dyDescent="0.25">
      <c r="A836" s="103"/>
      <c r="B836" s="103"/>
      <c r="C836" s="103"/>
      <c r="D836" s="8"/>
      <c r="E836" s="25"/>
      <c r="F836" s="152" t="s">
        <v>114</v>
      </c>
      <c r="G836" s="103"/>
      <c r="H836" s="103"/>
    </row>
    <row r="837" spans="1:8" ht="17.25" hidden="1" x14ac:dyDescent="0.25">
      <c r="A837" s="103"/>
      <c r="B837" s="103"/>
      <c r="C837" s="8" t="s">
        <v>11</v>
      </c>
      <c r="D837" s="8"/>
      <c r="E837" s="25"/>
      <c r="F837" s="75" t="s">
        <v>367</v>
      </c>
      <c r="G837" s="103"/>
      <c r="H837" s="61">
        <f>+H840</f>
        <v>0</v>
      </c>
    </row>
    <row r="838" spans="1:8" ht="18" hidden="1" thickBot="1" x14ac:dyDescent="0.3">
      <c r="A838" s="103"/>
      <c r="B838" s="103"/>
      <c r="C838" s="103"/>
      <c r="D838" s="8"/>
      <c r="E838" s="25"/>
      <c r="F838" s="150" t="s">
        <v>114</v>
      </c>
      <c r="G838" s="120"/>
      <c r="H838" s="120"/>
    </row>
    <row r="839" spans="1:8" ht="17.25" hidden="1" x14ac:dyDescent="0.25">
      <c r="A839" s="103"/>
      <c r="B839" s="103"/>
      <c r="C839" s="103"/>
      <c r="D839" s="8"/>
      <c r="E839" s="25"/>
      <c r="F839" s="250" t="s">
        <v>359</v>
      </c>
      <c r="G839" s="100"/>
      <c r="H839" s="100"/>
    </row>
    <row r="840" spans="1:8" ht="17.25" hidden="1" x14ac:dyDescent="0.25">
      <c r="A840" s="103"/>
      <c r="B840" s="103"/>
      <c r="C840" s="103"/>
      <c r="D840" s="8" t="s">
        <v>368</v>
      </c>
      <c r="E840" s="25"/>
      <c r="F840" s="93" t="s">
        <v>369</v>
      </c>
      <c r="G840" s="149"/>
      <c r="H840" s="251">
        <f>+H846+H852</f>
        <v>0</v>
      </c>
    </row>
    <row r="841" spans="1:8" ht="17.25" hidden="1" x14ac:dyDescent="0.25">
      <c r="A841" s="103"/>
      <c r="B841" s="103"/>
      <c r="C841" s="103"/>
      <c r="D841" s="8"/>
      <c r="E841" s="25"/>
      <c r="F841" s="69" t="s">
        <v>321</v>
      </c>
      <c r="G841" s="103"/>
      <c r="H841" s="103"/>
    </row>
    <row r="842" spans="1:8" ht="34.5" hidden="1" x14ac:dyDescent="0.25">
      <c r="A842" s="103"/>
      <c r="B842" s="103"/>
      <c r="C842" s="103"/>
      <c r="D842" s="8"/>
      <c r="E842" s="25"/>
      <c r="F842" s="68" t="s">
        <v>370</v>
      </c>
      <c r="G842" s="103"/>
      <c r="H842" s="103"/>
    </row>
    <row r="843" spans="1:8" ht="17.25" hidden="1" x14ac:dyDescent="0.25">
      <c r="A843" s="103"/>
      <c r="B843" s="103"/>
      <c r="C843" s="103"/>
      <c r="D843" s="8"/>
      <c r="E843" s="25"/>
      <c r="F843" s="69" t="s">
        <v>108</v>
      </c>
      <c r="G843" s="103"/>
      <c r="H843" s="103"/>
    </row>
    <row r="844" spans="1:8" ht="18" hidden="1" thickBot="1" x14ac:dyDescent="0.3">
      <c r="A844" s="103"/>
      <c r="B844" s="103"/>
      <c r="C844" s="103"/>
      <c r="D844" s="8"/>
      <c r="E844" s="25"/>
      <c r="F844" s="116" t="s">
        <v>371</v>
      </c>
      <c r="G844" s="124"/>
      <c r="H844" s="124"/>
    </row>
    <row r="845" spans="1:8" ht="17.25" hidden="1" x14ac:dyDescent="0.25">
      <c r="A845" s="103"/>
      <c r="B845" s="103"/>
      <c r="C845" s="103"/>
      <c r="D845" s="8"/>
      <c r="E845" s="25"/>
      <c r="F845" s="13" t="s">
        <v>23</v>
      </c>
      <c r="G845" s="100"/>
      <c r="H845" s="100"/>
    </row>
    <row r="846" spans="1:8" ht="51.75" hidden="1" x14ac:dyDescent="0.25">
      <c r="A846" s="103"/>
      <c r="B846" s="103"/>
      <c r="C846" s="103"/>
      <c r="D846" s="8"/>
      <c r="E846" s="25">
        <v>50034</v>
      </c>
      <c r="F846" s="71" t="s">
        <v>372</v>
      </c>
      <c r="G846" s="103"/>
      <c r="H846" s="61">
        <f>+H850</f>
        <v>0</v>
      </c>
    </row>
    <row r="847" spans="1:8" ht="17.25" hidden="1" x14ac:dyDescent="0.25">
      <c r="A847" s="103"/>
      <c r="B847" s="103"/>
      <c r="C847" s="103"/>
      <c r="D847" s="8"/>
      <c r="E847" s="25"/>
      <c r="F847" s="19" t="s">
        <v>25</v>
      </c>
      <c r="G847" s="103"/>
      <c r="H847" s="103"/>
    </row>
    <row r="848" spans="1:8" ht="51.75" hidden="1" x14ac:dyDescent="0.25">
      <c r="A848" s="103"/>
      <c r="B848" s="103"/>
      <c r="C848" s="103"/>
      <c r="D848" s="8"/>
      <c r="E848" s="25"/>
      <c r="F848" s="41" t="s">
        <v>373</v>
      </c>
      <c r="G848" s="103"/>
      <c r="H848" s="103"/>
    </row>
    <row r="849" spans="1:8" ht="33" hidden="1" x14ac:dyDescent="0.25">
      <c r="A849" s="103"/>
      <c r="B849" s="103"/>
      <c r="C849" s="103"/>
      <c r="D849" s="8"/>
      <c r="E849" s="25"/>
      <c r="F849" s="27" t="s">
        <v>27</v>
      </c>
      <c r="G849" s="103"/>
      <c r="H849" s="103"/>
    </row>
    <row r="850" spans="1:8" ht="33.75" hidden="1" thickBot="1" x14ac:dyDescent="0.3">
      <c r="A850" s="103"/>
      <c r="B850" s="103"/>
      <c r="C850" s="103"/>
      <c r="D850" s="8"/>
      <c r="E850" s="25"/>
      <c r="F850" s="90" t="s">
        <v>164</v>
      </c>
      <c r="G850" s="91" t="s">
        <v>74</v>
      </c>
      <c r="H850" s="37"/>
    </row>
    <row r="851" spans="1:8" ht="17.25" hidden="1" x14ac:dyDescent="0.25">
      <c r="A851" s="103"/>
      <c r="B851" s="103"/>
      <c r="C851" s="103"/>
      <c r="D851" s="8"/>
      <c r="E851" s="57"/>
      <c r="F851" s="13" t="s">
        <v>23</v>
      </c>
      <c r="G851" s="92"/>
      <c r="H851" s="147"/>
    </row>
    <row r="852" spans="1:8" ht="42" hidden="1" customHeight="1" x14ac:dyDescent="0.25">
      <c r="A852" s="103"/>
      <c r="B852" s="103"/>
      <c r="C852" s="103"/>
      <c r="D852" s="8"/>
      <c r="E852" s="57" t="s">
        <v>798</v>
      </c>
      <c r="F852" s="71" t="s">
        <v>756</v>
      </c>
      <c r="G852" s="94"/>
      <c r="H852" s="308">
        <f>+H856</f>
        <v>0</v>
      </c>
    </row>
    <row r="853" spans="1:8" ht="30" hidden="1" customHeight="1" x14ac:dyDescent="0.25">
      <c r="A853" s="103"/>
      <c r="B853" s="103"/>
      <c r="C853" s="103"/>
      <c r="D853" s="8"/>
      <c r="E853" s="57"/>
      <c r="F853" s="19" t="s">
        <v>25</v>
      </c>
      <c r="G853" s="94"/>
      <c r="H853" s="31"/>
    </row>
    <row r="854" spans="1:8" ht="51.75" hidden="1" x14ac:dyDescent="0.25">
      <c r="A854" s="103"/>
      <c r="B854" s="103"/>
      <c r="C854" s="103"/>
      <c r="D854" s="8"/>
      <c r="E854" s="57"/>
      <c r="F854" s="41" t="s">
        <v>755</v>
      </c>
      <c r="G854" s="94"/>
      <c r="H854" s="31"/>
    </row>
    <row r="855" spans="1:8" ht="33" hidden="1" x14ac:dyDescent="0.25">
      <c r="A855" s="103"/>
      <c r="B855" s="103"/>
      <c r="C855" s="103"/>
      <c r="D855" s="8"/>
      <c r="E855" s="57"/>
      <c r="F855" s="27" t="s">
        <v>27</v>
      </c>
      <c r="G855" s="94"/>
      <c r="H855" s="31"/>
    </row>
    <row r="856" spans="1:8" ht="18" hidden="1" thickBot="1" x14ac:dyDescent="0.3">
      <c r="A856" s="103"/>
      <c r="B856" s="103"/>
      <c r="C856" s="103"/>
      <c r="D856" s="8"/>
      <c r="E856" s="57"/>
      <c r="F856" s="182" t="s">
        <v>57</v>
      </c>
      <c r="G856" s="46" t="s">
        <v>58</v>
      </c>
      <c r="H856" s="48"/>
    </row>
    <row r="857" spans="1:8" ht="34.5" x14ac:dyDescent="0.25">
      <c r="A857" s="103"/>
      <c r="B857" s="8" t="s">
        <v>125</v>
      </c>
      <c r="C857" s="103"/>
      <c r="D857" s="8"/>
      <c r="E857" s="25"/>
      <c r="F857" s="73" t="s">
        <v>374</v>
      </c>
      <c r="G857" s="149"/>
      <c r="H857" s="74">
        <f>+H859</f>
        <v>5500</v>
      </c>
    </row>
    <row r="858" spans="1:8" ht="17.25" x14ac:dyDescent="0.25">
      <c r="A858" s="103"/>
      <c r="B858" s="103"/>
      <c r="C858" s="103"/>
      <c r="D858" s="8"/>
      <c r="E858" s="25"/>
      <c r="F858" s="152" t="s">
        <v>114</v>
      </c>
      <c r="G858" s="103"/>
      <c r="H858" s="103"/>
    </row>
    <row r="859" spans="1:8" ht="34.5" x14ac:dyDescent="0.25">
      <c r="A859" s="103"/>
      <c r="B859" s="103"/>
      <c r="C859" s="8" t="s">
        <v>11</v>
      </c>
      <c r="D859" s="8"/>
      <c r="E859" s="25"/>
      <c r="F859" s="75" t="s">
        <v>374</v>
      </c>
      <c r="G859" s="103"/>
      <c r="H859" s="76">
        <f>+H862+H886+H905</f>
        <v>5500</v>
      </c>
    </row>
    <row r="860" spans="1:8" ht="18" thickBot="1" x14ac:dyDescent="0.3">
      <c r="A860" s="103"/>
      <c r="B860" s="103"/>
      <c r="C860" s="103"/>
      <c r="D860" s="8"/>
      <c r="E860" s="25"/>
      <c r="F860" s="150" t="s">
        <v>114</v>
      </c>
      <c r="G860" s="120"/>
      <c r="H860" s="120"/>
    </row>
    <row r="861" spans="1:8" ht="17.25" x14ac:dyDescent="0.25">
      <c r="A861" s="103"/>
      <c r="B861" s="103"/>
      <c r="C861" s="103"/>
      <c r="D861" s="8"/>
      <c r="E861" s="25"/>
      <c r="F861" s="13" t="s">
        <v>16</v>
      </c>
      <c r="G861" s="100"/>
      <c r="H861" s="100"/>
    </row>
    <row r="862" spans="1:8" ht="17.25" x14ac:dyDescent="0.25">
      <c r="A862" s="103"/>
      <c r="B862" s="103"/>
      <c r="C862" s="103"/>
      <c r="D862" s="8" t="s">
        <v>332</v>
      </c>
      <c r="E862" s="25"/>
      <c r="F862" s="93" t="s">
        <v>333</v>
      </c>
      <c r="G862" s="103"/>
      <c r="H862" s="67">
        <f>+H868+H880+H874</f>
        <v>5500</v>
      </c>
    </row>
    <row r="863" spans="1:8" ht="17.25" x14ac:dyDescent="0.25">
      <c r="A863" s="103"/>
      <c r="B863" s="103"/>
      <c r="C863" s="103"/>
      <c r="D863" s="8"/>
      <c r="E863" s="25"/>
      <c r="F863" s="19" t="s">
        <v>19</v>
      </c>
      <c r="G863" s="103"/>
      <c r="H863" s="103"/>
    </row>
    <row r="864" spans="1:8" ht="51.75" x14ac:dyDescent="0.25">
      <c r="A864" s="103"/>
      <c r="B864" s="103"/>
      <c r="C864" s="103"/>
      <c r="D864" s="8"/>
      <c r="E864" s="25"/>
      <c r="F864" s="21" t="s">
        <v>334</v>
      </c>
      <c r="G864" s="103"/>
      <c r="H864" s="103"/>
    </row>
    <row r="865" spans="1:12" ht="17.25" x14ac:dyDescent="0.25">
      <c r="A865" s="103"/>
      <c r="B865" s="103"/>
      <c r="C865" s="103"/>
      <c r="D865" s="8"/>
      <c r="E865" s="25"/>
      <c r="F865" s="19" t="s">
        <v>21</v>
      </c>
      <c r="G865" s="103"/>
      <c r="H865" s="103"/>
    </row>
    <row r="866" spans="1:12" ht="18" thickBot="1" x14ac:dyDescent="0.3">
      <c r="A866" s="103"/>
      <c r="B866" s="103"/>
      <c r="C866" s="103"/>
      <c r="D866" s="8"/>
      <c r="E866" s="25"/>
      <c r="F866" s="178" t="s">
        <v>335</v>
      </c>
      <c r="G866" s="124"/>
      <c r="H866" s="124"/>
    </row>
    <row r="867" spans="1:12" ht="17.25" hidden="1" x14ac:dyDescent="0.25">
      <c r="A867" s="103"/>
      <c r="B867" s="103"/>
      <c r="C867" s="103"/>
      <c r="D867" s="8"/>
      <c r="E867" s="25"/>
      <c r="F867" s="13" t="s">
        <v>23</v>
      </c>
      <c r="G867" s="100"/>
      <c r="H867" s="100"/>
    </row>
    <row r="868" spans="1:12" ht="17.25" hidden="1" x14ac:dyDescent="0.25">
      <c r="A868" s="103"/>
      <c r="B868" s="103"/>
      <c r="C868" s="103"/>
      <c r="D868" s="8"/>
      <c r="E868" s="25">
        <v>50035</v>
      </c>
      <c r="F868" s="71" t="s">
        <v>375</v>
      </c>
      <c r="G868" s="103"/>
      <c r="H868" s="61">
        <f>+H872</f>
        <v>0</v>
      </c>
    </row>
    <row r="869" spans="1:12" ht="17.25" hidden="1" x14ac:dyDescent="0.25">
      <c r="A869" s="103"/>
      <c r="B869" s="103"/>
      <c r="C869" s="103"/>
      <c r="D869" s="8"/>
      <c r="E869" s="25"/>
      <c r="F869" s="19" t="s">
        <v>25</v>
      </c>
      <c r="G869" s="103"/>
      <c r="H869" s="103"/>
    </row>
    <row r="870" spans="1:12" ht="55.5" hidden="1" customHeight="1" x14ac:dyDescent="0.25">
      <c r="A870" s="103"/>
      <c r="B870" s="103"/>
      <c r="C870" s="103"/>
      <c r="D870" s="8"/>
      <c r="E870" s="25"/>
      <c r="F870" s="21" t="s">
        <v>376</v>
      </c>
      <c r="G870" s="103"/>
      <c r="H870" s="103"/>
    </row>
    <row r="871" spans="1:12" ht="34.5" hidden="1" x14ac:dyDescent="0.25">
      <c r="A871" s="103"/>
      <c r="B871" s="103"/>
      <c r="C871" s="103"/>
      <c r="D871" s="8"/>
      <c r="E871" s="25"/>
      <c r="F871" s="41" t="s">
        <v>27</v>
      </c>
      <c r="G871" s="103"/>
      <c r="H871" s="103"/>
    </row>
    <row r="872" spans="1:12" ht="18" hidden="1" thickBot="1" x14ac:dyDescent="0.35">
      <c r="A872" s="103"/>
      <c r="B872" s="103"/>
      <c r="C872" s="103"/>
      <c r="D872" s="8"/>
      <c r="E872" s="25"/>
      <c r="F872" s="270" t="s">
        <v>33</v>
      </c>
      <c r="G872" s="303">
        <v>4213</v>
      </c>
      <c r="H872" s="37"/>
      <c r="L872" s="21"/>
    </row>
    <row r="873" spans="1:12" ht="17.25" x14ac:dyDescent="0.3">
      <c r="A873" s="103"/>
      <c r="B873" s="103"/>
      <c r="C873" s="103"/>
      <c r="D873" s="8"/>
      <c r="E873" s="57"/>
      <c r="F873" s="13" t="s">
        <v>23</v>
      </c>
      <c r="G873" s="191"/>
      <c r="H873" s="147"/>
    </row>
    <row r="874" spans="1:12" ht="17.25" x14ac:dyDescent="0.3">
      <c r="A874" s="103"/>
      <c r="B874" s="103"/>
      <c r="C874" s="103"/>
      <c r="D874" s="8"/>
      <c r="E874" s="57" t="s">
        <v>799</v>
      </c>
      <c r="F874" s="305" t="s">
        <v>753</v>
      </c>
      <c r="G874" s="192"/>
      <c r="H874" s="62">
        <f>+H878</f>
        <v>5500</v>
      </c>
    </row>
    <row r="875" spans="1:12" ht="17.25" x14ac:dyDescent="0.3">
      <c r="A875" s="103"/>
      <c r="B875" s="103"/>
      <c r="C875" s="103"/>
      <c r="D875" s="8"/>
      <c r="E875" s="57"/>
      <c r="F875" s="19" t="s">
        <v>25</v>
      </c>
      <c r="G875" s="192"/>
      <c r="H875" s="31"/>
    </row>
    <row r="876" spans="1:12" ht="51.75" x14ac:dyDescent="0.3">
      <c r="A876" s="103"/>
      <c r="B876" s="103"/>
      <c r="C876" s="103"/>
      <c r="D876" s="8"/>
      <c r="E876" s="57"/>
      <c r="F876" s="21" t="s">
        <v>754</v>
      </c>
      <c r="G876" s="192"/>
      <c r="H876" s="31"/>
    </row>
    <row r="877" spans="1:12" ht="34.5" x14ac:dyDescent="0.3">
      <c r="A877" s="103"/>
      <c r="B877" s="103"/>
      <c r="C877" s="103"/>
      <c r="D877" s="8"/>
      <c r="E877" s="57"/>
      <c r="F877" s="41" t="s">
        <v>27</v>
      </c>
      <c r="G877" s="192"/>
      <c r="H877" s="31"/>
    </row>
    <row r="878" spans="1:12" ht="18" thickBot="1" x14ac:dyDescent="0.35">
      <c r="A878" s="103"/>
      <c r="B878" s="103"/>
      <c r="C878" s="103"/>
      <c r="D878" s="8"/>
      <c r="E878" s="57"/>
      <c r="F878" s="182" t="s">
        <v>33</v>
      </c>
      <c r="G878" s="190">
        <v>4213</v>
      </c>
      <c r="H878" s="48">
        <v>5500</v>
      </c>
    </row>
    <row r="879" spans="1:12" ht="17.25" hidden="1" x14ac:dyDescent="0.3">
      <c r="A879" s="103"/>
      <c r="B879" s="103"/>
      <c r="C879" s="103"/>
      <c r="D879" s="8"/>
      <c r="E879" s="25"/>
      <c r="F879" s="49" t="s">
        <v>23</v>
      </c>
      <c r="G879" s="304"/>
      <c r="H879" s="177"/>
    </row>
    <row r="880" spans="1:12" ht="17.25" hidden="1" x14ac:dyDescent="0.3">
      <c r="A880" s="103"/>
      <c r="B880" s="103"/>
      <c r="C880" s="103"/>
      <c r="D880" s="8"/>
      <c r="E880" s="162" t="s">
        <v>377</v>
      </c>
      <c r="F880" s="71" t="s">
        <v>378</v>
      </c>
      <c r="G880" s="192"/>
      <c r="H880" s="61"/>
    </row>
    <row r="881" spans="1:8" ht="17.25" hidden="1" x14ac:dyDescent="0.3">
      <c r="A881" s="103"/>
      <c r="B881" s="103"/>
      <c r="C881" s="103"/>
      <c r="D881" s="8"/>
      <c r="E881" s="25"/>
      <c r="F881" s="19" t="s">
        <v>25</v>
      </c>
      <c r="G881" s="192"/>
      <c r="H881" s="83"/>
    </row>
    <row r="882" spans="1:8" ht="17.25" hidden="1" x14ac:dyDescent="0.3">
      <c r="A882" s="103"/>
      <c r="B882" s="103"/>
      <c r="C882" s="103"/>
      <c r="D882" s="8"/>
      <c r="E882" s="25"/>
      <c r="F882" s="21" t="s">
        <v>379</v>
      </c>
      <c r="G882" s="192"/>
      <c r="H882" s="83"/>
    </row>
    <row r="883" spans="1:8" ht="33" hidden="1" x14ac:dyDescent="0.3">
      <c r="A883" s="103"/>
      <c r="B883" s="103"/>
      <c r="C883" s="103"/>
      <c r="D883" s="8"/>
      <c r="E883" s="25"/>
      <c r="F883" s="27" t="s">
        <v>27</v>
      </c>
      <c r="G883" s="192"/>
      <c r="H883" s="83"/>
    </row>
    <row r="884" spans="1:8" ht="18" hidden="1" thickBot="1" x14ac:dyDescent="0.35">
      <c r="A884" s="103"/>
      <c r="B884" s="103"/>
      <c r="C884" s="103"/>
      <c r="D884" s="8"/>
      <c r="E884" s="25"/>
      <c r="F884" s="45" t="s">
        <v>91</v>
      </c>
      <c r="G884" s="190">
        <v>5112</v>
      </c>
      <c r="H884" s="47"/>
    </row>
    <row r="885" spans="1:8" ht="17.25" hidden="1" x14ac:dyDescent="0.3">
      <c r="A885" s="103"/>
      <c r="B885" s="103"/>
      <c r="C885" s="103"/>
      <c r="D885" s="8"/>
      <c r="E885" s="25"/>
      <c r="F885" s="13" t="s">
        <v>16</v>
      </c>
      <c r="G885" s="191"/>
      <c r="H885" s="82"/>
    </row>
    <row r="886" spans="1:8" ht="17.25" hidden="1" x14ac:dyDescent="0.25">
      <c r="A886" s="103"/>
      <c r="B886" s="103"/>
      <c r="C886" s="103"/>
      <c r="D886" s="8" t="s">
        <v>380</v>
      </c>
      <c r="E886" s="25"/>
      <c r="F886" s="93" t="s">
        <v>381</v>
      </c>
      <c r="G886" s="103"/>
      <c r="H886" s="67">
        <f>+H892+H898</f>
        <v>0</v>
      </c>
    </row>
    <row r="887" spans="1:8" ht="17.25" hidden="1" x14ac:dyDescent="0.25">
      <c r="A887" s="103"/>
      <c r="B887" s="103"/>
      <c r="C887" s="103"/>
      <c r="D887" s="8"/>
      <c r="E887" s="25"/>
      <c r="F887" s="69" t="s">
        <v>321</v>
      </c>
      <c r="G887" s="103"/>
      <c r="H887" s="103"/>
    </row>
    <row r="888" spans="1:8" ht="51.75" hidden="1" x14ac:dyDescent="0.25">
      <c r="A888" s="103"/>
      <c r="B888" s="103"/>
      <c r="C888" s="103"/>
      <c r="D888" s="8"/>
      <c r="E888" s="25"/>
      <c r="F888" s="68" t="s">
        <v>382</v>
      </c>
      <c r="G888" s="103"/>
      <c r="H888" s="103"/>
    </row>
    <row r="889" spans="1:8" ht="17.25" hidden="1" x14ac:dyDescent="0.25">
      <c r="A889" s="103"/>
      <c r="B889" s="103"/>
      <c r="C889" s="103"/>
      <c r="D889" s="8"/>
      <c r="E889" s="25"/>
      <c r="F889" s="69" t="s">
        <v>108</v>
      </c>
      <c r="G889" s="103"/>
      <c r="H889" s="103"/>
    </row>
    <row r="890" spans="1:8" ht="18" hidden="1" thickBot="1" x14ac:dyDescent="0.3">
      <c r="A890" s="103"/>
      <c r="B890" s="103"/>
      <c r="C890" s="103"/>
      <c r="D890" s="8"/>
      <c r="E890" s="25"/>
      <c r="F890" s="116" t="s">
        <v>383</v>
      </c>
      <c r="G890" s="124"/>
      <c r="H890" s="124"/>
    </row>
    <row r="891" spans="1:8" ht="17.25" hidden="1" x14ac:dyDescent="0.25">
      <c r="A891" s="103"/>
      <c r="B891" s="103"/>
      <c r="C891" s="103"/>
      <c r="D891" s="8"/>
      <c r="E891" s="25"/>
      <c r="F891" s="13" t="s">
        <v>23</v>
      </c>
      <c r="G891" s="100"/>
      <c r="H891" s="100"/>
    </row>
    <row r="892" spans="1:8" ht="34.5" hidden="1" x14ac:dyDescent="0.25">
      <c r="A892" s="103"/>
      <c r="B892" s="103"/>
      <c r="C892" s="103"/>
      <c r="D892" s="8"/>
      <c r="E892" s="25">
        <v>50036</v>
      </c>
      <c r="F892" s="71" t="s">
        <v>384</v>
      </c>
      <c r="G892" s="103"/>
      <c r="H892" s="61">
        <f>+H896</f>
        <v>0</v>
      </c>
    </row>
    <row r="893" spans="1:8" ht="17.25" hidden="1" x14ac:dyDescent="0.25">
      <c r="A893" s="103"/>
      <c r="B893" s="103"/>
      <c r="C893" s="103"/>
      <c r="D893" s="8"/>
      <c r="E893" s="25"/>
      <c r="F893" s="19" t="s">
        <v>25</v>
      </c>
      <c r="G893" s="103"/>
      <c r="H893" s="103"/>
    </row>
    <row r="894" spans="1:8" ht="69" hidden="1" x14ac:dyDescent="0.25">
      <c r="A894" s="103"/>
      <c r="B894" s="103"/>
      <c r="C894" s="103"/>
      <c r="D894" s="8"/>
      <c r="E894" s="25"/>
      <c r="F894" s="41" t="s">
        <v>385</v>
      </c>
      <c r="G894" s="103"/>
      <c r="H894" s="103"/>
    </row>
    <row r="895" spans="1:8" ht="33" hidden="1" x14ac:dyDescent="0.25">
      <c r="A895" s="103"/>
      <c r="B895" s="103"/>
      <c r="C895" s="103"/>
      <c r="D895" s="8"/>
      <c r="E895" s="25"/>
      <c r="F895" s="27" t="s">
        <v>27</v>
      </c>
      <c r="G895" s="103"/>
      <c r="H895" s="103"/>
    </row>
    <row r="896" spans="1:8" ht="33.75" hidden="1" thickBot="1" x14ac:dyDescent="0.3">
      <c r="A896" s="103"/>
      <c r="B896" s="103"/>
      <c r="C896" s="103"/>
      <c r="D896" s="8"/>
      <c r="E896" s="25"/>
      <c r="F896" s="80" t="s">
        <v>164</v>
      </c>
      <c r="G896" s="109" t="s">
        <v>74</v>
      </c>
      <c r="H896" s="47"/>
    </row>
    <row r="897" spans="1:8" ht="17.25" hidden="1" x14ac:dyDescent="0.25">
      <c r="A897" s="103"/>
      <c r="B897" s="103"/>
      <c r="C897" s="103"/>
      <c r="D897" s="8"/>
      <c r="E897" s="25"/>
      <c r="F897" s="13" t="s">
        <v>23</v>
      </c>
      <c r="G897" s="126"/>
      <c r="H897" s="82"/>
    </row>
    <row r="898" spans="1:8" ht="17.25" hidden="1" x14ac:dyDescent="0.25">
      <c r="A898" s="103"/>
      <c r="B898" s="103"/>
      <c r="C898" s="103"/>
      <c r="D898" s="8"/>
      <c r="E898" s="25">
        <v>80015</v>
      </c>
      <c r="F898" s="71" t="s">
        <v>386</v>
      </c>
      <c r="G898" s="111"/>
      <c r="H898" s="61">
        <f>+H903</f>
        <v>0</v>
      </c>
    </row>
    <row r="899" spans="1:8" ht="17.25" hidden="1" x14ac:dyDescent="0.25">
      <c r="A899" s="103"/>
      <c r="B899" s="103"/>
      <c r="C899" s="103"/>
      <c r="D899" s="8"/>
      <c r="E899" s="25"/>
      <c r="F899" s="19" t="s">
        <v>25</v>
      </c>
      <c r="G899" s="111"/>
      <c r="H899" s="83"/>
    </row>
    <row r="900" spans="1:8" ht="17.25" hidden="1" x14ac:dyDescent="0.25">
      <c r="A900" s="103"/>
      <c r="B900" s="103"/>
      <c r="C900" s="103"/>
      <c r="D900" s="8"/>
      <c r="E900" s="25"/>
      <c r="F900" s="41" t="s">
        <v>387</v>
      </c>
      <c r="G900" s="111"/>
      <c r="H900" s="83"/>
    </row>
    <row r="901" spans="1:8" ht="34.5" hidden="1" x14ac:dyDescent="0.25">
      <c r="A901" s="103"/>
      <c r="B901" s="103"/>
      <c r="C901" s="103"/>
      <c r="D901" s="8"/>
      <c r="E901" s="25"/>
      <c r="F901" s="41" t="s">
        <v>27</v>
      </c>
      <c r="G901" s="111"/>
      <c r="H901" s="83"/>
    </row>
    <row r="902" spans="1:8" ht="33" hidden="1" x14ac:dyDescent="0.25">
      <c r="A902" s="103"/>
      <c r="B902" s="103"/>
      <c r="C902" s="103"/>
      <c r="D902" s="8"/>
      <c r="E902" s="25"/>
      <c r="F902" s="110" t="s">
        <v>164</v>
      </c>
      <c r="G902" s="111"/>
      <c r="H902" s="83"/>
    </row>
    <row r="903" spans="1:8" ht="18" hidden="1" thickBot="1" x14ac:dyDescent="0.3">
      <c r="A903" s="103"/>
      <c r="B903" s="103"/>
      <c r="C903" s="103"/>
      <c r="D903" s="8"/>
      <c r="E903" s="25"/>
      <c r="F903" s="45" t="s">
        <v>91</v>
      </c>
      <c r="G903" s="52">
        <v>5112</v>
      </c>
      <c r="H903" s="47"/>
    </row>
    <row r="904" spans="1:8" ht="18" hidden="1" thickBot="1" x14ac:dyDescent="0.3">
      <c r="A904" s="103"/>
      <c r="B904" s="103"/>
      <c r="C904" s="103"/>
      <c r="D904" s="8"/>
      <c r="E904" s="25"/>
      <c r="F904" s="13" t="s">
        <v>16</v>
      </c>
      <c r="G904" s="193"/>
      <c r="H904" s="64"/>
    </row>
    <row r="905" spans="1:8" ht="17.25" hidden="1" x14ac:dyDescent="0.25">
      <c r="A905" s="103"/>
      <c r="B905" s="103"/>
      <c r="C905" s="103"/>
      <c r="D905" s="8" t="s">
        <v>388</v>
      </c>
      <c r="E905" s="25"/>
      <c r="F905" s="188" t="s">
        <v>389</v>
      </c>
      <c r="G905" s="100"/>
      <c r="H905" s="189">
        <f>+H911+H917</f>
        <v>0</v>
      </c>
    </row>
    <row r="906" spans="1:8" ht="17.25" hidden="1" x14ac:dyDescent="0.25">
      <c r="A906" s="103"/>
      <c r="B906" s="103"/>
      <c r="C906" s="103"/>
      <c r="D906" s="8"/>
      <c r="E906" s="25"/>
      <c r="F906" s="69" t="s">
        <v>321</v>
      </c>
      <c r="G906" s="103"/>
      <c r="H906" s="103"/>
    </row>
    <row r="907" spans="1:8" ht="34.5" hidden="1" x14ac:dyDescent="0.25">
      <c r="A907" s="103"/>
      <c r="B907" s="103"/>
      <c r="C907" s="103"/>
      <c r="D907" s="8"/>
      <c r="E907" s="25"/>
      <c r="F907" s="68" t="s">
        <v>390</v>
      </c>
      <c r="G907" s="103"/>
      <c r="H907" s="103"/>
    </row>
    <row r="908" spans="1:8" ht="17.25" hidden="1" x14ac:dyDescent="0.25">
      <c r="A908" s="103"/>
      <c r="B908" s="103"/>
      <c r="C908" s="103"/>
      <c r="D908" s="8"/>
      <c r="E908" s="25"/>
      <c r="F908" s="69" t="s">
        <v>108</v>
      </c>
      <c r="G908" s="103"/>
      <c r="H908" s="103"/>
    </row>
    <row r="909" spans="1:8" ht="18" hidden="1" thickBot="1" x14ac:dyDescent="0.3">
      <c r="A909" s="103"/>
      <c r="B909" s="103"/>
      <c r="C909" s="103"/>
      <c r="D909" s="8"/>
      <c r="E909" s="25"/>
      <c r="F909" s="116" t="s">
        <v>391</v>
      </c>
      <c r="G909" s="124"/>
      <c r="H909" s="124"/>
    </row>
    <row r="910" spans="1:8" ht="17.25" hidden="1" x14ac:dyDescent="0.25">
      <c r="A910" s="103"/>
      <c r="B910" s="103"/>
      <c r="C910" s="103"/>
      <c r="D910" s="8"/>
      <c r="E910" s="25"/>
      <c r="F910" s="13" t="s">
        <v>23</v>
      </c>
      <c r="G910" s="100"/>
      <c r="H910" s="100"/>
    </row>
    <row r="911" spans="1:8" ht="34.5" hidden="1" x14ac:dyDescent="0.25">
      <c r="A911" s="103"/>
      <c r="B911" s="103"/>
      <c r="C911" s="103"/>
      <c r="D911" s="8"/>
      <c r="E911" s="25">
        <v>50037</v>
      </c>
      <c r="F911" s="71" t="s">
        <v>392</v>
      </c>
      <c r="G911" s="103"/>
      <c r="H911" s="61">
        <f>+H915</f>
        <v>0</v>
      </c>
    </row>
    <row r="912" spans="1:8" ht="17.25" hidden="1" x14ac:dyDescent="0.25">
      <c r="A912" s="103"/>
      <c r="B912" s="103"/>
      <c r="C912" s="103"/>
      <c r="D912" s="8"/>
      <c r="E912" s="25"/>
      <c r="F912" s="19" t="s">
        <v>25</v>
      </c>
      <c r="G912" s="103"/>
      <c r="H912" s="103"/>
    </row>
    <row r="913" spans="1:8" ht="34.5" hidden="1" x14ac:dyDescent="0.25">
      <c r="A913" s="103"/>
      <c r="B913" s="103"/>
      <c r="C913" s="103"/>
      <c r="D913" s="8"/>
      <c r="E913" s="25"/>
      <c r="F913" s="41" t="s">
        <v>393</v>
      </c>
      <c r="G913" s="103"/>
      <c r="H913" s="103"/>
    </row>
    <row r="914" spans="1:8" ht="34.5" hidden="1" x14ac:dyDescent="0.25">
      <c r="A914" s="103"/>
      <c r="B914" s="103"/>
      <c r="C914" s="103"/>
      <c r="D914" s="8"/>
      <c r="E914" s="25"/>
      <c r="F914" s="41" t="s">
        <v>27</v>
      </c>
      <c r="G914" s="103"/>
      <c r="H914" s="103"/>
    </row>
    <row r="915" spans="1:8" ht="33" hidden="1" x14ac:dyDescent="0.25">
      <c r="A915" s="103"/>
      <c r="B915" s="103"/>
      <c r="C915" s="103"/>
      <c r="D915" s="8"/>
      <c r="E915" s="25"/>
      <c r="F915" s="110" t="s">
        <v>164</v>
      </c>
      <c r="G915" s="111" t="s">
        <v>74</v>
      </c>
      <c r="H915" s="30"/>
    </row>
    <row r="916" spans="1:8" ht="18" hidden="1" thickBot="1" x14ac:dyDescent="0.3">
      <c r="A916" s="103"/>
      <c r="B916" s="103"/>
      <c r="C916" s="103"/>
      <c r="D916" s="8"/>
      <c r="E916" s="25"/>
      <c r="F916" s="178" t="s">
        <v>23</v>
      </c>
      <c r="G916" s="109"/>
      <c r="H916" s="97"/>
    </row>
    <row r="917" spans="1:8" ht="17.25" hidden="1" x14ac:dyDescent="0.25">
      <c r="A917" s="103"/>
      <c r="B917" s="103"/>
      <c r="C917" s="103"/>
      <c r="D917" s="8"/>
      <c r="E917" s="162" t="s">
        <v>394</v>
      </c>
      <c r="F917" s="159" t="s">
        <v>395</v>
      </c>
      <c r="G917" s="126"/>
      <c r="H917" s="160">
        <f>+H921</f>
        <v>0</v>
      </c>
    </row>
    <row r="918" spans="1:8" ht="17.25" hidden="1" x14ac:dyDescent="0.25">
      <c r="A918" s="103"/>
      <c r="B918" s="103"/>
      <c r="C918" s="103"/>
      <c r="D918" s="8"/>
      <c r="E918" s="25"/>
      <c r="F918" s="19" t="s">
        <v>25</v>
      </c>
      <c r="G918" s="111"/>
      <c r="H918" s="83"/>
    </row>
    <row r="919" spans="1:8" ht="34.5" hidden="1" x14ac:dyDescent="0.25">
      <c r="A919" s="103"/>
      <c r="B919" s="103"/>
      <c r="C919" s="103"/>
      <c r="D919" s="8"/>
      <c r="E919" s="25"/>
      <c r="F919" s="41" t="s">
        <v>396</v>
      </c>
      <c r="G919" s="111"/>
      <c r="H919" s="83"/>
    </row>
    <row r="920" spans="1:8" ht="34.5" hidden="1" x14ac:dyDescent="0.25">
      <c r="A920" s="103"/>
      <c r="B920" s="103"/>
      <c r="C920" s="103"/>
      <c r="D920" s="8"/>
      <c r="E920" s="25"/>
      <c r="F920" s="41" t="s">
        <v>27</v>
      </c>
      <c r="G920" s="111"/>
      <c r="H920" s="83"/>
    </row>
    <row r="921" spans="1:8" ht="18" hidden="1" thickBot="1" x14ac:dyDescent="0.3">
      <c r="A921" s="103"/>
      <c r="B921" s="103"/>
      <c r="C921" s="103"/>
      <c r="D921" s="8"/>
      <c r="E921" s="25"/>
      <c r="F921" s="45" t="s">
        <v>91</v>
      </c>
      <c r="G921" s="52">
        <v>5112</v>
      </c>
      <c r="H921" s="97"/>
    </row>
    <row r="922" spans="1:8" ht="34.5" x14ac:dyDescent="0.25">
      <c r="A922" s="8" t="s">
        <v>125</v>
      </c>
      <c r="B922" s="8"/>
      <c r="C922" s="8"/>
      <c r="D922" s="8"/>
      <c r="E922" s="25"/>
      <c r="F922" s="66" t="s">
        <v>397</v>
      </c>
      <c r="G922" s="149"/>
      <c r="H922" s="74">
        <f>+H941+H987+H924</f>
        <v>334541.5</v>
      </c>
    </row>
    <row r="923" spans="1:8" ht="17.25" x14ac:dyDescent="0.25">
      <c r="A923" s="8"/>
      <c r="B923" s="8"/>
      <c r="C923" s="8"/>
      <c r="D923" s="8"/>
      <c r="E923" s="25"/>
      <c r="F923" s="152" t="s">
        <v>114</v>
      </c>
      <c r="G923" s="103"/>
      <c r="H923" s="103"/>
    </row>
    <row r="924" spans="1:8" ht="17.25" hidden="1" x14ac:dyDescent="0.25">
      <c r="A924" s="8"/>
      <c r="B924" s="8" t="s">
        <v>11</v>
      </c>
      <c r="C924" s="8"/>
      <c r="D924" s="8"/>
      <c r="E924" s="25"/>
      <c r="F924" s="107" t="s">
        <v>757</v>
      </c>
      <c r="G924" s="103"/>
      <c r="H924" s="74">
        <f>+H926</f>
        <v>0</v>
      </c>
    </row>
    <row r="925" spans="1:8" ht="17.25" hidden="1" x14ac:dyDescent="0.25">
      <c r="A925" s="8"/>
      <c r="B925" s="8"/>
      <c r="C925" s="8"/>
      <c r="D925" s="8"/>
      <c r="E925" s="25"/>
      <c r="F925" s="152" t="s">
        <v>114</v>
      </c>
      <c r="G925" s="103"/>
      <c r="H925" s="103"/>
    </row>
    <row r="926" spans="1:8" ht="17.25" hidden="1" x14ac:dyDescent="0.25">
      <c r="A926" s="8"/>
      <c r="B926" s="8"/>
      <c r="C926" s="8" t="s">
        <v>11</v>
      </c>
      <c r="D926" s="8"/>
      <c r="E926" s="25"/>
      <c r="F926" s="107" t="s">
        <v>757</v>
      </c>
      <c r="G926" s="103"/>
      <c r="H926" s="74">
        <f>+H929</f>
        <v>0</v>
      </c>
    </row>
    <row r="927" spans="1:8" ht="18" hidden="1" thickBot="1" x14ac:dyDescent="0.3">
      <c r="A927" s="8"/>
      <c r="B927" s="8"/>
      <c r="C927" s="8"/>
      <c r="D927" s="8"/>
      <c r="E927" s="25"/>
      <c r="F927" s="150" t="s">
        <v>114</v>
      </c>
      <c r="G927" s="120"/>
      <c r="H927" s="120"/>
    </row>
    <row r="928" spans="1:8" ht="17.25" hidden="1" x14ac:dyDescent="0.25">
      <c r="A928" s="8"/>
      <c r="B928" s="8"/>
      <c r="C928" s="8"/>
      <c r="D928" s="8"/>
      <c r="E928" s="57"/>
      <c r="F928" s="173" t="s">
        <v>359</v>
      </c>
      <c r="G928" s="100"/>
      <c r="H928" s="101"/>
    </row>
    <row r="929" spans="1:8" ht="34.5" hidden="1" x14ac:dyDescent="0.25">
      <c r="A929" s="8"/>
      <c r="B929" s="8"/>
      <c r="C929" s="8"/>
      <c r="D929" s="8"/>
      <c r="E929" s="57"/>
      <c r="F929" s="93" t="s">
        <v>758</v>
      </c>
      <c r="G929" s="103"/>
      <c r="H929" s="276">
        <f>+H935</f>
        <v>0</v>
      </c>
    </row>
    <row r="930" spans="1:8" ht="17.25" hidden="1" x14ac:dyDescent="0.25">
      <c r="A930" s="8"/>
      <c r="B930" s="8"/>
      <c r="C930" s="8"/>
      <c r="D930" s="8"/>
      <c r="E930" s="57"/>
      <c r="F930" s="69" t="s">
        <v>321</v>
      </c>
      <c r="G930" s="103"/>
      <c r="H930" s="122"/>
    </row>
    <row r="931" spans="1:8" ht="51.75" hidden="1" x14ac:dyDescent="0.25">
      <c r="A931" s="8"/>
      <c r="B931" s="8"/>
      <c r="C931" s="8"/>
      <c r="D931" s="8"/>
      <c r="E931" s="57"/>
      <c r="F931" s="68" t="s">
        <v>759</v>
      </c>
      <c r="G931" s="103"/>
      <c r="H931" s="122"/>
    </row>
    <row r="932" spans="1:8" ht="17.25" hidden="1" x14ac:dyDescent="0.25">
      <c r="A932" s="8"/>
      <c r="B932" s="8"/>
      <c r="C932" s="8"/>
      <c r="D932" s="8"/>
      <c r="E932" s="57"/>
      <c r="F932" s="69" t="s">
        <v>108</v>
      </c>
      <c r="G932" s="103"/>
      <c r="H932" s="122"/>
    </row>
    <row r="933" spans="1:8" ht="52.5" hidden="1" thickBot="1" x14ac:dyDescent="0.3">
      <c r="A933" s="8"/>
      <c r="B933" s="8"/>
      <c r="C933" s="8"/>
      <c r="D933" s="8"/>
      <c r="E933" s="57"/>
      <c r="F933" s="116" t="s">
        <v>761</v>
      </c>
      <c r="G933" s="124"/>
      <c r="H933" s="302"/>
    </row>
    <row r="934" spans="1:8" ht="17.25" hidden="1" x14ac:dyDescent="0.25">
      <c r="A934" s="8"/>
      <c r="B934" s="8"/>
      <c r="C934" s="8"/>
      <c r="D934" s="8"/>
      <c r="E934" s="25"/>
      <c r="F934" s="49" t="s">
        <v>23</v>
      </c>
      <c r="G934" s="149"/>
      <c r="H934" s="292"/>
    </row>
    <row r="935" spans="1:8" ht="34.5" hidden="1" x14ac:dyDescent="0.25">
      <c r="A935" s="8"/>
      <c r="B935" s="8"/>
      <c r="C935" s="8"/>
      <c r="D935" s="8"/>
      <c r="E935" s="25"/>
      <c r="F935" s="93" t="s">
        <v>762</v>
      </c>
      <c r="G935" s="103"/>
      <c r="H935" s="311">
        <f>+H939</f>
        <v>0</v>
      </c>
    </row>
    <row r="936" spans="1:8" ht="17.25" hidden="1" x14ac:dyDescent="0.25">
      <c r="A936" s="8"/>
      <c r="B936" s="8"/>
      <c r="C936" s="8"/>
      <c r="D936" s="8"/>
      <c r="E936" s="25"/>
      <c r="F936" s="19" t="s">
        <v>25</v>
      </c>
      <c r="G936" s="103"/>
      <c r="H936" s="122"/>
    </row>
    <row r="937" spans="1:8" ht="69" hidden="1" x14ac:dyDescent="0.25">
      <c r="A937" s="8"/>
      <c r="B937" s="8"/>
      <c r="C937" s="8"/>
      <c r="D937" s="8"/>
      <c r="E937" s="25"/>
      <c r="F937" s="41" t="s">
        <v>760</v>
      </c>
      <c r="G937" s="103"/>
      <c r="H937" s="122"/>
    </row>
    <row r="938" spans="1:8" ht="33" hidden="1" x14ac:dyDescent="0.25">
      <c r="A938" s="8"/>
      <c r="B938" s="8"/>
      <c r="C938" s="8"/>
      <c r="D938" s="8"/>
      <c r="E938" s="25"/>
      <c r="F938" s="27" t="s">
        <v>27</v>
      </c>
      <c r="G938" s="103"/>
      <c r="H938" s="122"/>
    </row>
    <row r="939" spans="1:8" ht="18" hidden="1" thickBot="1" x14ac:dyDescent="0.3">
      <c r="A939" s="8"/>
      <c r="B939" s="8"/>
      <c r="C939" s="8"/>
      <c r="D939" s="8"/>
      <c r="E939" s="25"/>
      <c r="F939" s="80" t="s">
        <v>763</v>
      </c>
      <c r="G939" s="52">
        <v>4216</v>
      </c>
      <c r="H939" s="302"/>
    </row>
    <row r="940" spans="1:8" ht="17.25" hidden="1" x14ac:dyDescent="0.25">
      <c r="A940" s="8"/>
      <c r="B940" s="8"/>
      <c r="C940" s="8"/>
      <c r="D940" s="8"/>
      <c r="E940" s="25"/>
      <c r="F940" s="294" t="s">
        <v>114</v>
      </c>
      <c r="G940" s="149"/>
      <c r="H940" s="149"/>
    </row>
    <row r="941" spans="1:8" ht="17.25" hidden="1" x14ac:dyDescent="0.25">
      <c r="A941" s="8"/>
      <c r="B941" s="8" t="s">
        <v>165</v>
      </c>
      <c r="C941" s="8"/>
      <c r="D941" s="8"/>
      <c r="E941" s="25"/>
      <c r="F941" s="107" t="s">
        <v>398</v>
      </c>
      <c r="G941" s="103"/>
      <c r="H941" s="76">
        <f>+H943</f>
        <v>0</v>
      </c>
    </row>
    <row r="942" spans="1:8" ht="17.25" hidden="1" x14ac:dyDescent="0.25">
      <c r="A942" s="8"/>
      <c r="B942" s="8"/>
      <c r="C942" s="8"/>
      <c r="D942" s="8"/>
      <c r="E942" s="25"/>
      <c r="F942" s="152" t="s">
        <v>114</v>
      </c>
      <c r="G942" s="103"/>
      <c r="H942" s="103"/>
    </row>
    <row r="943" spans="1:8" ht="17.25" hidden="1" x14ac:dyDescent="0.25">
      <c r="A943" s="8"/>
      <c r="B943" s="8"/>
      <c r="C943" s="8" t="s">
        <v>11</v>
      </c>
      <c r="D943" s="8"/>
      <c r="E943" s="25"/>
      <c r="F943" s="107" t="s">
        <v>398</v>
      </c>
      <c r="G943" s="103"/>
      <c r="H943" s="76">
        <f>+H946+H964</f>
        <v>0</v>
      </c>
    </row>
    <row r="944" spans="1:8" ht="18" hidden="1" thickBot="1" x14ac:dyDescent="0.3">
      <c r="A944" s="103"/>
      <c r="B944" s="103"/>
      <c r="C944" s="103"/>
      <c r="D944" s="8"/>
      <c r="E944" s="25"/>
      <c r="F944" s="150" t="s">
        <v>114</v>
      </c>
      <c r="G944" s="120"/>
      <c r="H944" s="120"/>
    </row>
    <row r="945" spans="1:8" ht="17.25" hidden="1" x14ac:dyDescent="0.25">
      <c r="A945" s="103"/>
      <c r="B945" s="103"/>
      <c r="C945" s="103"/>
      <c r="D945" s="8"/>
      <c r="E945" s="25"/>
      <c r="F945" s="173" t="s">
        <v>359</v>
      </c>
      <c r="G945" s="100"/>
      <c r="H945" s="100"/>
    </row>
    <row r="946" spans="1:8" ht="34.5" hidden="1" x14ac:dyDescent="0.25">
      <c r="A946" s="103"/>
      <c r="B946" s="103"/>
      <c r="C946" s="103"/>
      <c r="D946" s="8" t="s">
        <v>399</v>
      </c>
      <c r="E946" s="25"/>
      <c r="F946" s="93" t="s">
        <v>400</v>
      </c>
      <c r="G946" s="103"/>
      <c r="H946" s="67">
        <f>+H952+H958</f>
        <v>0</v>
      </c>
    </row>
    <row r="947" spans="1:8" ht="17.25" hidden="1" x14ac:dyDescent="0.25">
      <c r="A947" s="103"/>
      <c r="B947" s="103"/>
      <c r="C947" s="103"/>
      <c r="D947" s="8"/>
      <c r="E947" s="25"/>
      <c r="F947" s="69" t="s">
        <v>321</v>
      </c>
      <c r="G947" s="103"/>
      <c r="H947" s="103"/>
    </row>
    <row r="948" spans="1:8" ht="17.25" hidden="1" x14ac:dyDescent="0.25">
      <c r="A948" s="103"/>
      <c r="B948" s="103"/>
      <c r="C948" s="103"/>
      <c r="D948" s="8"/>
      <c r="E948" s="25"/>
      <c r="F948" s="68" t="s">
        <v>401</v>
      </c>
      <c r="G948" s="103"/>
      <c r="H948" s="103"/>
    </row>
    <row r="949" spans="1:8" ht="17.25" hidden="1" x14ac:dyDescent="0.25">
      <c r="A949" s="103"/>
      <c r="B949" s="103"/>
      <c r="C949" s="103"/>
      <c r="D949" s="8"/>
      <c r="E949" s="25"/>
      <c r="F949" s="69" t="s">
        <v>108</v>
      </c>
      <c r="G949" s="103"/>
      <c r="H949" s="103"/>
    </row>
    <row r="950" spans="1:8" ht="52.5" hidden="1" thickBot="1" x14ac:dyDescent="0.3">
      <c r="A950" s="103"/>
      <c r="B950" s="103"/>
      <c r="C950" s="103"/>
      <c r="D950" s="8"/>
      <c r="E950" s="25"/>
      <c r="F950" s="116" t="s">
        <v>402</v>
      </c>
      <c r="G950" s="124"/>
      <c r="H950" s="124"/>
    </row>
    <row r="951" spans="1:8" ht="17.25" hidden="1" x14ac:dyDescent="0.25">
      <c r="A951" s="103"/>
      <c r="B951" s="103"/>
      <c r="C951" s="103"/>
      <c r="D951" s="8"/>
      <c r="E951" s="25"/>
      <c r="F951" s="13" t="s">
        <v>23</v>
      </c>
      <c r="G951" s="100"/>
      <c r="H951" s="100"/>
    </row>
    <row r="952" spans="1:8" ht="34.5" hidden="1" x14ac:dyDescent="0.25">
      <c r="A952" s="103"/>
      <c r="B952" s="103"/>
      <c r="C952" s="103"/>
      <c r="D952" s="8"/>
      <c r="E952" s="25">
        <v>50038</v>
      </c>
      <c r="F952" s="71" t="s">
        <v>403</v>
      </c>
      <c r="G952" s="103"/>
      <c r="H952" s="61">
        <f>+H956</f>
        <v>0</v>
      </c>
    </row>
    <row r="953" spans="1:8" ht="17.25" hidden="1" x14ac:dyDescent="0.25">
      <c r="A953" s="103"/>
      <c r="B953" s="103"/>
      <c r="C953" s="103"/>
      <c r="D953" s="8"/>
      <c r="E953" s="25"/>
      <c r="F953" s="19" t="s">
        <v>25</v>
      </c>
      <c r="G953" s="103"/>
      <c r="H953" s="103"/>
    </row>
    <row r="954" spans="1:8" ht="51.75" hidden="1" x14ac:dyDescent="0.25">
      <c r="A954" s="103"/>
      <c r="B954" s="103"/>
      <c r="C954" s="103"/>
      <c r="D954" s="8"/>
      <c r="E954" s="25"/>
      <c r="F954" s="41" t="s">
        <v>404</v>
      </c>
      <c r="G954" s="103"/>
      <c r="H954" s="103"/>
    </row>
    <row r="955" spans="1:8" ht="33" hidden="1" x14ac:dyDescent="0.25">
      <c r="A955" s="103"/>
      <c r="B955" s="103"/>
      <c r="C955" s="103"/>
      <c r="D955" s="8"/>
      <c r="E955" s="25"/>
      <c r="F955" s="27" t="s">
        <v>27</v>
      </c>
      <c r="G955" s="103"/>
      <c r="H955" s="103"/>
    </row>
    <row r="956" spans="1:8" ht="33.75" hidden="1" thickBot="1" x14ac:dyDescent="0.3">
      <c r="A956" s="103"/>
      <c r="B956" s="103"/>
      <c r="C956" s="103"/>
      <c r="D956" s="8"/>
      <c r="E956" s="25"/>
      <c r="F956" s="90" t="s">
        <v>164</v>
      </c>
      <c r="G956" s="91" t="s">
        <v>74</v>
      </c>
      <c r="H956" s="37"/>
    </row>
    <row r="957" spans="1:8" ht="17.25" hidden="1" x14ac:dyDescent="0.25">
      <c r="A957" s="103"/>
      <c r="B957" s="103"/>
      <c r="C957" s="103"/>
      <c r="D957" s="8"/>
      <c r="E957" s="57"/>
      <c r="F957" s="13" t="s">
        <v>23</v>
      </c>
      <c r="G957" s="92"/>
      <c r="H957" s="147"/>
    </row>
    <row r="958" spans="1:8" ht="17.25" hidden="1" x14ac:dyDescent="0.25">
      <c r="A958" s="103"/>
      <c r="B958" s="103"/>
      <c r="C958" s="103"/>
      <c r="D958" s="8"/>
      <c r="E958" s="57"/>
      <c r="F958" s="71" t="s">
        <v>764</v>
      </c>
      <c r="G958" s="94"/>
      <c r="H958" s="31">
        <f>+H962</f>
        <v>0</v>
      </c>
    </row>
    <row r="959" spans="1:8" ht="17.25" hidden="1" x14ac:dyDescent="0.25">
      <c r="A959" s="103"/>
      <c r="B959" s="103"/>
      <c r="C959" s="103"/>
      <c r="D959" s="8"/>
      <c r="E959" s="57"/>
      <c r="F959" s="19" t="s">
        <v>25</v>
      </c>
      <c r="G959" s="94"/>
      <c r="H959" s="31"/>
    </row>
    <row r="960" spans="1:8" ht="69" hidden="1" x14ac:dyDescent="0.25">
      <c r="A960" s="103"/>
      <c r="B960" s="103"/>
      <c r="C960" s="103"/>
      <c r="D960" s="8"/>
      <c r="E960" s="57"/>
      <c r="F960" s="41" t="s">
        <v>765</v>
      </c>
      <c r="G960" s="94"/>
      <c r="H960" s="31"/>
    </row>
    <row r="961" spans="1:8" ht="33" hidden="1" x14ac:dyDescent="0.25">
      <c r="A961" s="103"/>
      <c r="B961" s="103"/>
      <c r="C961" s="103"/>
      <c r="D961" s="8"/>
      <c r="E961" s="57"/>
      <c r="F961" s="27" t="s">
        <v>27</v>
      </c>
      <c r="G961" s="94"/>
      <c r="H961" s="31"/>
    </row>
    <row r="962" spans="1:8" ht="18" hidden="1" thickBot="1" x14ac:dyDescent="0.3">
      <c r="A962" s="103"/>
      <c r="B962" s="103"/>
      <c r="C962" s="103"/>
      <c r="D962" s="8"/>
      <c r="E962" s="57"/>
      <c r="F962" s="105" t="s">
        <v>92</v>
      </c>
      <c r="G962" s="106">
        <v>5113</v>
      </c>
      <c r="H962" s="48"/>
    </row>
    <row r="963" spans="1:8" ht="17.25" hidden="1" x14ac:dyDescent="0.25">
      <c r="A963" s="103"/>
      <c r="B963" s="103"/>
      <c r="C963" s="103"/>
      <c r="D963" s="8"/>
      <c r="E963" s="25"/>
      <c r="F963" s="175" t="s">
        <v>319</v>
      </c>
      <c r="G963" s="149"/>
      <c r="H963" s="149"/>
    </row>
    <row r="964" spans="1:8" ht="17.25" hidden="1" x14ac:dyDescent="0.25">
      <c r="A964" s="103"/>
      <c r="B964" s="103"/>
      <c r="C964" s="103"/>
      <c r="D964" s="8" t="s">
        <v>405</v>
      </c>
      <c r="E964" s="25"/>
      <c r="F964" s="93" t="s">
        <v>406</v>
      </c>
      <c r="G964" s="103"/>
      <c r="H964" s="67">
        <f>+H970+H976+H982</f>
        <v>0</v>
      </c>
    </row>
    <row r="965" spans="1:8" ht="17.25" hidden="1" x14ac:dyDescent="0.25">
      <c r="A965" s="103"/>
      <c r="B965" s="103"/>
      <c r="C965" s="103"/>
      <c r="D965" s="8"/>
      <c r="E965" s="25"/>
      <c r="F965" s="69" t="s">
        <v>321</v>
      </c>
      <c r="G965" s="103"/>
      <c r="H965" s="103"/>
    </row>
    <row r="966" spans="1:8" ht="17.25" hidden="1" x14ac:dyDescent="0.25">
      <c r="A966" s="103"/>
      <c r="B966" s="103"/>
      <c r="C966" s="103"/>
      <c r="D966" s="8"/>
      <c r="E966" s="25"/>
      <c r="F966" s="41" t="s">
        <v>407</v>
      </c>
      <c r="G966" s="103"/>
      <c r="H966" s="103"/>
    </row>
    <row r="967" spans="1:8" ht="17.25" hidden="1" x14ac:dyDescent="0.25">
      <c r="A967" s="103"/>
      <c r="B967" s="103"/>
      <c r="C967" s="103"/>
      <c r="D967" s="8"/>
      <c r="E967" s="25"/>
      <c r="F967" s="69" t="s">
        <v>408</v>
      </c>
      <c r="G967" s="103"/>
      <c r="H967" s="103"/>
    </row>
    <row r="968" spans="1:8" ht="35.25" hidden="1" thickBot="1" x14ac:dyDescent="0.3">
      <c r="A968" s="103"/>
      <c r="B968" s="103"/>
      <c r="C968" s="103"/>
      <c r="D968" s="8"/>
      <c r="E968" s="25"/>
      <c r="F968" s="116" t="s">
        <v>409</v>
      </c>
      <c r="G968" s="124"/>
      <c r="H968" s="124"/>
    </row>
    <row r="969" spans="1:8" ht="17.25" hidden="1" x14ac:dyDescent="0.25">
      <c r="A969" s="103"/>
      <c r="B969" s="103"/>
      <c r="C969" s="103"/>
      <c r="D969" s="8"/>
      <c r="E969" s="25"/>
      <c r="F969" s="173" t="s">
        <v>324</v>
      </c>
      <c r="G969" s="100"/>
      <c r="H969" s="100"/>
    </row>
    <row r="970" spans="1:8" ht="86.25" hidden="1" x14ac:dyDescent="0.25">
      <c r="A970" s="103"/>
      <c r="B970" s="103"/>
      <c r="C970" s="103"/>
      <c r="D970" s="8"/>
      <c r="E970" s="25">
        <v>51010</v>
      </c>
      <c r="F970" s="71" t="s">
        <v>410</v>
      </c>
      <c r="G970" s="103"/>
      <c r="H970" s="61">
        <f>+H974</f>
        <v>0</v>
      </c>
    </row>
    <row r="971" spans="1:8" ht="17.25" hidden="1" x14ac:dyDescent="0.25">
      <c r="A971" s="103"/>
      <c r="B971" s="103"/>
      <c r="C971" s="103"/>
      <c r="D971" s="8"/>
      <c r="E971" s="25"/>
      <c r="F971" s="69" t="s">
        <v>272</v>
      </c>
      <c r="G971" s="103"/>
      <c r="H971" s="103"/>
    </row>
    <row r="972" spans="1:8" ht="34.5" hidden="1" x14ac:dyDescent="0.25">
      <c r="A972" s="103"/>
      <c r="B972" s="103"/>
      <c r="C972" s="103"/>
      <c r="D972" s="8"/>
      <c r="E972" s="25"/>
      <c r="F972" s="68" t="s">
        <v>411</v>
      </c>
      <c r="G972" s="103"/>
      <c r="H972" s="103"/>
    </row>
    <row r="973" spans="1:8" ht="33" hidden="1" x14ac:dyDescent="0.25">
      <c r="A973" s="103"/>
      <c r="B973" s="103"/>
      <c r="C973" s="103"/>
      <c r="D973" s="8"/>
      <c r="E973" s="25"/>
      <c r="F973" s="27" t="s">
        <v>27</v>
      </c>
      <c r="G973" s="103"/>
      <c r="H973" s="103"/>
    </row>
    <row r="974" spans="1:8" ht="18" hidden="1" thickBot="1" x14ac:dyDescent="0.3">
      <c r="A974" s="103"/>
      <c r="B974" s="103"/>
      <c r="C974" s="103"/>
      <c r="D974" s="8"/>
      <c r="E974" s="25"/>
      <c r="F974" s="45" t="s">
        <v>83</v>
      </c>
      <c r="G974" s="46">
        <v>4861</v>
      </c>
      <c r="H974" s="47"/>
    </row>
    <row r="975" spans="1:8" ht="17.25" hidden="1" x14ac:dyDescent="0.25">
      <c r="A975" s="103"/>
      <c r="B975" s="103"/>
      <c r="C975" s="103"/>
      <c r="D975" s="8"/>
      <c r="E975" s="25"/>
      <c r="F975" s="13" t="s">
        <v>23</v>
      </c>
      <c r="G975" s="100"/>
      <c r="H975" s="100"/>
    </row>
    <row r="976" spans="1:8" ht="69" hidden="1" x14ac:dyDescent="0.25">
      <c r="A976" s="103"/>
      <c r="B976" s="103"/>
      <c r="C976" s="103"/>
      <c r="D976" s="8"/>
      <c r="E976" s="25">
        <v>51011</v>
      </c>
      <c r="F976" s="71" t="s">
        <v>412</v>
      </c>
      <c r="G976" s="103"/>
      <c r="H976" s="61">
        <f>+H980</f>
        <v>0</v>
      </c>
    </row>
    <row r="977" spans="1:8" ht="17.25" hidden="1" x14ac:dyDescent="0.25">
      <c r="A977" s="103"/>
      <c r="B977" s="103"/>
      <c r="C977" s="103"/>
      <c r="D977" s="8"/>
      <c r="E977" s="25"/>
      <c r="F977" s="69" t="s">
        <v>272</v>
      </c>
      <c r="G977" s="103"/>
      <c r="H977" s="103"/>
    </row>
    <row r="978" spans="1:8" ht="34.5" hidden="1" x14ac:dyDescent="0.25">
      <c r="A978" s="103"/>
      <c r="B978" s="103"/>
      <c r="C978" s="103"/>
      <c r="D978" s="8"/>
      <c r="E978" s="25"/>
      <c r="F978" s="68" t="s">
        <v>411</v>
      </c>
      <c r="G978" s="103"/>
      <c r="H978" s="103"/>
    </row>
    <row r="979" spans="1:8" ht="33" hidden="1" x14ac:dyDescent="0.25">
      <c r="A979" s="103"/>
      <c r="B979" s="103"/>
      <c r="C979" s="103"/>
      <c r="D979" s="8"/>
      <c r="E979" s="25"/>
      <c r="F979" s="27" t="s">
        <v>27</v>
      </c>
      <c r="G979" s="103"/>
      <c r="H979" s="103"/>
    </row>
    <row r="980" spans="1:8" ht="18" hidden="1" thickBot="1" x14ac:dyDescent="0.3">
      <c r="A980" s="103"/>
      <c r="B980" s="103"/>
      <c r="C980" s="103"/>
      <c r="D980" s="8"/>
      <c r="E980" s="25"/>
      <c r="F980" s="35" t="s">
        <v>83</v>
      </c>
      <c r="G980" s="36">
        <v>4861</v>
      </c>
      <c r="H980" s="37"/>
    </row>
    <row r="981" spans="1:8" ht="17.25" hidden="1" x14ac:dyDescent="0.25">
      <c r="A981" s="103"/>
      <c r="B981" s="103"/>
      <c r="C981" s="103"/>
      <c r="D981" s="8"/>
      <c r="E981" s="25"/>
      <c r="F981" s="13" t="s">
        <v>23</v>
      </c>
      <c r="G981" s="81"/>
      <c r="H981" s="82"/>
    </row>
    <row r="982" spans="1:8" ht="69" hidden="1" x14ac:dyDescent="0.25">
      <c r="A982" s="103"/>
      <c r="B982" s="103"/>
      <c r="C982" s="103"/>
      <c r="D982" s="8"/>
      <c r="E982" s="25">
        <v>51012</v>
      </c>
      <c r="F982" s="71" t="s">
        <v>413</v>
      </c>
      <c r="G982" s="103"/>
      <c r="H982" s="61">
        <f>+H986</f>
        <v>0</v>
      </c>
    </row>
    <row r="983" spans="1:8" ht="17.25" hidden="1" x14ac:dyDescent="0.25">
      <c r="A983" s="103"/>
      <c r="B983" s="103"/>
      <c r="C983" s="103"/>
      <c r="D983" s="8"/>
      <c r="E983" s="25"/>
      <c r="F983" s="69" t="s">
        <v>272</v>
      </c>
      <c r="G983" s="103"/>
      <c r="H983" s="103"/>
    </row>
    <row r="984" spans="1:8" ht="34.5" hidden="1" x14ac:dyDescent="0.25">
      <c r="A984" s="8"/>
      <c r="B984" s="8"/>
      <c r="C984" s="8"/>
      <c r="D984" s="8"/>
      <c r="E984" s="25"/>
      <c r="F984" s="68" t="s">
        <v>411</v>
      </c>
      <c r="G984" s="103"/>
      <c r="H984" s="103"/>
    </row>
    <row r="985" spans="1:8" ht="33" hidden="1" x14ac:dyDescent="0.25">
      <c r="A985" s="8"/>
      <c r="B985" s="8"/>
      <c r="C985" s="8"/>
      <c r="D985" s="8"/>
      <c r="E985" s="25"/>
      <c r="F985" s="27" t="s">
        <v>27</v>
      </c>
      <c r="G985" s="103"/>
      <c r="H985" s="103"/>
    </row>
    <row r="986" spans="1:8" ht="18" hidden="1" thickBot="1" x14ac:dyDescent="0.3">
      <c r="A986" s="8"/>
      <c r="B986" s="8"/>
      <c r="C986" s="8"/>
      <c r="D986" s="8"/>
      <c r="E986" s="25"/>
      <c r="F986" s="45" t="s">
        <v>83</v>
      </c>
      <c r="G986" s="46">
        <v>4861</v>
      </c>
      <c r="H986" s="47"/>
    </row>
    <row r="987" spans="1:8" ht="34.5" x14ac:dyDescent="0.25">
      <c r="A987" s="8"/>
      <c r="B987" s="8" t="s">
        <v>125</v>
      </c>
      <c r="C987" s="8"/>
      <c r="D987" s="8"/>
      <c r="E987" s="25"/>
      <c r="F987" s="73" t="s">
        <v>414</v>
      </c>
      <c r="G987" s="149"/>
      <c r="H987" s="74">
        <f>+H989</f>
        <v>334541.5</v>
      </c>
    </row>
    <row r="988" spans="1:8" ht="17.25" x14ac:dyDescent="0.25">
      <c r="A988" s="8"/>
      <c r="B988" s="8"/>
      <c r="C988" s="8"/>
      <c r="D988" s="8"/>
      <c r="E988" s="25"/>
      <c r="F988" s="152" t="s">
        <v>114</v>
      </c>
      <c r="G988" s="103"/>
      <c r="H988" s="103"/>
    </row>
    <row r="989" spans="1:8" ht="34.5" x14ac:dyDescent="0.25">
      <c r="A989" s="8"/>
      <c r="B989" s="8"/>
      <c r="C989" s="8" t="s">
        <v>11</v>
      </c>
      <c r="D989" s="8"/>
      <c r="E989" s="25"/>
      <c r="F989" s="75" t="s">
        <v>414</v>
      </c>
      <c r="G989" s="103"/>
      <c r="H989" s="76">
        <f>+H992</f>
        <v>334541.5</v>
      </c>
    </row>
    <row r="990" spans="1:8" ht="18" thickBot="1" x14ac:dyDescent="0.3">
      <c r="A990" s="8"/>
      <c r="B990" s="8"/>
      <c r="C990" s="8"/>
      <c r="D990" s="8"/>
      <c r="E990" s="25"/>
      <c r="F990" s="150" t="s">
        <v>114</v>
      </c>
      <c r="G990" s="120"/>
      <c r="H990" s="120"/>
    </row>
    <row r="991" spans="1:8" ht="17.25" x14ac:dyDescent="0.25">
      <c r="A991" s="8"/>
      <c r="B991" s="8"/>
      <c r="C991" s="8"/>
      <c r="D991" s="8"/>
      <c r="E991" s="25"/>
      <c r="F991" s="173" t="s">
        <v>319</v>
      </c>
      <c r="G991" s="100"/>
      <c r="H991" s="100"/>
    </row>
    <row r="992" spans="1:8" ht="34.5" x14ac:dyDescent="0.25">
      <c r="A992" s="8"/>
      <c r="B992" s="8"/>
      <c r="C992" s="8"/>
      <c r="D992" s="8" t="s">
        <v>415</v>
      </c>
      <c r="E992" s="25"/>
      <c r="F992" s="93" t="s">
        <v>416</v>
      </c>
      <c r="G992" s="103"/>
      <c r="H992" s="67">
        <f>+H998+H1005+H1011+H1019+H1025+H1033+H1040</f>
        <v>334541.5</v>
      </c>
    </row>
    <row r="993" spans="1:8" ht="17.25" x14ac:dyDescent="0.25">
      <c r="A993" s="8"/>
      <c r="B993" s="8"/>
      <c r="C993" s="8"/>
      <c r="D993" s="8"/>
      <c r="E993" s="25"/>
      <c r="F993" s="69" t="s">
        <v>321</v>
      </c>
      <c r="G993" s="103"/>
      <c r="H993" s="103"/>
    </row>
    <row r="994" spans="1:8" ht="34.5" x14ac:dyDescent="0.25">
      <c r="A994" s="8"/>
      <c r="B994" s="8"/>
      <c r="C994" s="8"/>
      <c r="D994" s="8"/>
      <c r="E994" s="25"/>
      <c r="F994" s="170" t="s">
        <v>417</v>
      </c>
      <c r="G994" s="103"/>
      <c r="H994" s="103"/>
    </row>
    <row r="995" spans="1:8" ht="17.25" x14ac:dyDescent="0.25">
      <c r="A995" s="8"/>
      <c r="B995" s="8"/>
      <c r="C995" s="8"/>
      <c r="D995" s="8"/>
      <c r="E995" s="25"/>
      <c r="F995" s="69" t="s">
        <v>408</v>
      </c>
      <c r="G995" s="103"/>
      <c r="H995" s="103"/>
    </row>
    <row r="996" spans="1:8" ht="35.25" thickBot="1" x14ac:dyDescent="0.3">
      <c r="A996" s="8"/>
      <c r="B996" s="8"/>
      <c r="C996" s="8"/>
      <c r="D996" s="8"/>
      <c r="E996" s="25"/>
      <c r="F996" s="95" t="s">
        <v>418</v>
      </c>
      <c r="G996" s="124"/>
      <c r="H996" s="124"/>
    </row>
    <row r="997" spans="1:8" ht="17.25" x14ac:dyDescent="0.25">
      <c r="A997" s="8"/>
      <c r="B997" s="8"/>
      <c r="C997" s="8"/>
      <c r="D997" s="8"/>
      <c r="E997" s="25"/>
      <c r="F997" s="173" t="s">
        <v>324</v>
      </c>
      <c r="G997" s="100"/>
      <c r="H997" s="100"/>
    </row>
    <row r="998" spans="1:8" ht="34.5" x14ac:dyDescent="0.25">
      <c r="A998" s="8"/>
      <c r="B998" s="8"/>
      <c r="C998" s="8"/>
      <c r="D998" s="8"/>
      <c r="E998" s="25">
        <v>50039</v>
      </c>
      <c r="F998" s="71" t="s">
        <v>419</v>
      </c>
      <c r="G998" s="103"/>
      <c r="H998" s="61">
        <f>SUM(H1002:H1003)</f>
        <v>41000</v>
      </c>
    </row>
    <row r="999" spans="1:8" ht="17.25" x14ac:dyDescent="0.25">
      <c r="A999" s="8"/>
      <c r="B999" s="8"/>
      <c r="C999" s="8"/>
      <c r="D999" s="8"/>
      <c r="E999" s="25"/>
      <c r="F999" s="69" t="s">
        <v>272</v>
      </c>
      <c r="G999" s="103"/>
      <c r="H999" s="103"/>
    </row>
    <row r="1000" spans="1:8" ht="51.75" x14ac:dyDescent="0.25">
      <c r="A1000" s="103"/>
      <c r="B1000" s="103"/>
      <c r="C1000" s="103"/>
      <c r="D1000" s="103"/>
      <c r="E1000" s="25"/>
      <c r="F1000" s="68" t="s">
        <v>420</v>
      </c>
      <c r="G1000" s="103"/>
      <c r="H1000" s="103"/>
    </row>
    <row r="1001" spans="1:8" ht="33" x14ac:dyDescent="0.25">
      <c r="A1001" s="103"/>
      <c r="B1001" s="103"/>
      <c r="C1001" s="103"/>
      <c r="D1001" s="103"/>
      <c r="E1001" s="25"/>
      <c r="F1001" s="27" t="s">
        <v>27</v>
      </c>
      <c r="G1001" s="103"/>
      <c r="H1001" s="103"/>
    </row>
    <row r="1002" spans="1:8" ht="33" hidden="1" x14ac:dyDescent="0.25">
      <c r="A1002" s="103"/>
      <c r="B1002" s="103"/>
      <c r="C1002" s="103"/>
      <c r="D1002" s="103"/>
      <c r="E1002" s="25"/>
      <c r="F1002" s="27" t="s">
        <v>203</v>
      </c>
      <c r="G1002" s="104">
        <v>4251</v>
      </c>
      <c r="H1002" s="30"/>
    </row>
    <row r="1003" spans="1:8" ht="18" thickBot="1" x14ac:dyDescent="0.3">
      <c r="A1003" s="103"/>
      <c r="B1003" s="103"/>
      <c r="C1003" s="103"/>
      <c r="D1003" s="103"/>
      <c r="E1003" s="25"/>
      <c r="F1003" s="105" t="s">
        <v>421</v>
      </c>
      <c r="G1003" s="104">
        <v>4269</v>
      </c>
      <c r="H1003" s="47">
        <v>41000</v>
      </c>
    </row>
    <row r="1004" spans="1:8" ht="17.25" hidden="1" x14ac:dyDescent="0.25">
      <c r="A1004" s="103"/>
      <c r="B1004" s="103"/>
      <c r="C1004" s="103"/>
      <c r="D1004" s="103"/>
      <c r="E1004" s="25"/>
      <c r="F1004" s="13" t="s">
        <v>23</v>
      </c>
      <c r="G1004" s="100"/>
      <c r="H1004" s="100"/>
    </row>
    <row r="1005" spans="1:8" ht="34.5" hidden="1" x14ac:dyDescent="0.25">
      <c r="A1005" s="103"/>
      <c r="B1005" s="103"/>
      <c r="C1005" s="103"/>
      <c r="D1005" s="103"/>
      <c r="E1005" s="25">
        <v>80016</v>
      </c>
      <c r="F1005" s="71" t="s">
        <v>422</v>
      </c>
      <c r="G1005" s="103"/>
      <c r="H1005" s="61">
        <f>+H1009</f>
        <v>0</v>
      </c>
    </row>
    <row r="1006" spans="1:8" ht="17.25" hidden="1" x14ac:dyDescent="0.25">
      <c r="A1006" s="103"/>
      <c r="B1006" s="103"/>
      <c r="C1006" s="103"/>
      <c r="D1006" s="103"/>
      <c r="E1006" s="25"/>
      <c r="F1006" s="69" t="s">
        <v>272</v>
      </c>
      <c r="G1006" s="103"/>
      <c r="H1006" s="103"/>
    </row>
    <row r="1007" spans="1:8" ht="34.5" hidden="1" x14ac:dyDescent="0.25">
      <c r="A1007" s="103"/>
      <c r="B1007" s="103"/>
      <c r="C1007" s="103"/>
      <c r="D1007" s="103"/>
      <c r="E1007" s="25"/>
      <c r="F1007" s="68" t="s">
        <v>423</v>
      </c>
      <c r="G1007" s="103"/>
      <c r="H1007" s="103"/>
    </row>
    <row r="1008" spans="1:8" ht="33" hidden="1" x14ac:dyDescent="0.25">
      <c r="A1008" s="103"/>
      <c r="B1008" s="103"/>
      <c r="C1008" s="103"/>
      <c r="D1008" s="103"/>
      <c r="E1008" s="25"/>
      <c r="F1008" s="27" t="s">
        <v>27</v>
      </c>
      <c r="G1008" s="103"/>
      <c r="H1008" s="103"/>
    </row>
    <row r="1009" spans="1:8" ht="18" hidden="1" thickBot="1" x14ac:dyDescent="0.3">
      <c r="A1009" s="103"/>
      <c r="B1009" s="103"/>
      <c r="C1009" s="103"/>
      <c r="D1009" s="103"/>
      <c r="E1009" s="25"/>
      <c r="F1009" s="110" t="s">
        <v>92</v>
      </c>
      <c r="G1009" s="111">
        <v>5113</v>
      </c>
      <c r="H1009" s="47"/>
    </row>
    <row r="1010" spans="1:8" ht="17.25" x14ac:dyDescent="0.25">
      <c r="A1010" s="103"/>
      <c r="B1010" s="103"/>
      <c r="C1010" s="103"/>
      <c r="D1010" s="103"/>
      <c r="E1010" s="25"/>
      <c r="F1010" s="13" t="s">
        <v>23</v>
      </c>
      <c r="G1010" s="100"/>
      <c r="H1010" s="100"/>
    </row>
    <row r="1011" spans="1:8" ht="17.25" x14ac:dyDescent="0.25">
      <c r="A1011" s="103"/>
      <c r="B1011" s="103"/>
      <c r="C1011" s="103"/>
      <c r="D1011" s="103"/>
      <c r="E1011" s="25">
        <v>50040</v>
      </c>
      <c r="F1011" s="71" t="s">
        <v>424</v>
      </c>
      <c r="G1011" s="103"/>
      <c r="H1011" s="61">
        <f>SUM(H1015:H1017)</f>
        <v>26000</v>
      </c>
    </row>
    <row r="1012" spans="1:8" ht="17.25" x14ac:dyDescent="0.25">
      <c r="A1012" s="103"/>
      <c r="B1012" s="103"/>
      <c r="C1012" s="103"/>
      <c r="D1012" s="103"/>
      <c r="E1012" s="25"/>
      <c r="F1012" s="69" t="s">
        <v>272</v>
      </c>
      <c r="G1012" s="103"/>
      <c r="H1012" s="103"/>
    </row>
    <row r="1013" spans="1:8" ht="51.75" x14ac:dyDescent="0.25">
      <c r="A1013" s="103"/>
      <c r="B1013" s="103"/>
      <c r="C1013" s="103"/>
      <c r="D1013" s="103"/>
      <c r="E1013" s="25"/>
      <c r="F1013" s="68" t="s">
        <v>786</v>
      </c>
      <c r="G1013" s="103"/>
      <c r="H1013" s="103"/>
    </row>
    <row r="1014" spans="1:8" ht="33" x14ac:dyDescent="0.25">
      <c r="A1014" s="103"/>
      <c r="B1014" s="103"/>
      <c r="C1014" s="103"/>
      <c r="D1014" s="103"/>
      <c r="E1014" s="25"/>
      <c r="F1014" s="27" t="s">
        <v>27</v>
      </c>
      <c r="G1014" s="103"/>
      <c r="H1014" s="103"/>
    </row>
    <row r="1015" spans="1:8" ht="17.25" hidden="1" x14ac:dyDescent="0.25">
      <c r="A1015" s="103"/>
      <c r="B1015" s="103"/>
      <c r="C1015" s="103"/>
      <c r="D1015" s="103"/>
      <c r="E1015" s="25"/>
      <c r="F1015" s="33" t="s">
        <v>57</v>
      </c>
      <c r="G1015" s="29" t="s">
        <v>58</v>
      </c>
      <c r="H1015" s="103"/>
    </row>
    <row r="1016" spans="1:8" ht="33.75" thickBot="1" x14ac:dyDescent="0.3">
      <c r="A1016" s="103"/>
      <c r="B1016" s="103"/>
      <c r="C1016" s="103"/>
      <c r="D1016" s="103"/>
      <c r="E1016" s="25"/>
      <c r="F1016" s="27" t="s">
        <v>203</v>
      </c>
      <c r="G1016" s="104">
        <v>4251</v>
      </c>
      <c r="H1016" s="30">
        <v>26000</v>
      </c>
    </row>
    <row r="1017" spans="1:8" ht="33.75" hidden="1" thickBot="1" x14ac:dyDescent="0.3">
      <c r="A1017" s="103"/>
      <c r="B1017" s="103"/>
      <c r="C1017" s="103"/>
      <c r="D1017" s="103"/>
      <c r="E1017" s="25"/>
      <c r="F1017" s="27" t="s">
        <v>425</v>
      </c>
      <c r="G1017" s="104">
        <v>4521</v>
      </c>
      <c r="H1017" s="47"/>
    </row>
    <row r="1018" spans="1:8" ht="17.25" hidden="1" x14ac:dyDescent="0.3">
      <c r="A1018" s="103"/>
      <c r="B1018" s="103"/>
      <c r="C1018" s="103"/>
      <c r="D1018" s="103"/>
      <c r="E1018" s="25"/>
      <c r="F1018" s="13" t="s">
        <v>23</v>
      </c>
      <c r="G1018" s="191"/>
      <c r="H1018" s="82"/>
    </row>
    <row r="1019" spans="1:8" ht="17.25" hidden="1" x14ac:dyDescent="0.25">
      <c r="A1019" s="103"/>
      <c r="B1019" s="103"/>
      <c r="C1019" s="103"/>
      <c r="D1019" s="103"/>
      <c r="E1019" s="25" t="s">
        <v>795</v>
      </c>
      <c r="F1019" s="71" t="s">
        <v>426</v>
      </c>
      <c r="G1019" s="103"/>
      <c r="H1019" s="61">
        <f>+H1023</f>
        <v>0</v>
      </c>
    </row>
    <row r="1020" spans="1:8" ht="17.25" hidden="1" x14ac:dyDescent="0.25">
      <c r="A1020" s="103"/>
      <c r="B1020" s="103"/>
      <c r="C1020" s="103"/>
      <c r="D1020" s="103"/>
      <c r="E1020" s="25"/>
      <c r="F1020" s="69" t="s">
        <v>272</v>
      </c>
      <c r="G1020" s="103"/>
      <c r="H1020" s="103"/>
    </row>
    <row r="1021" spans="1:8" ht="34.5" hidden="1" x14ac:dyDescent="0.25">
      <c r="A1021" s="103"/>
      <c r="B1021" s="103"/>
      <c r="C1021" s="103"/>
      <c r="D1021" s="103"/>
      <c r="E1021" s="25"/>
      <c r="F1021" s="68" t="s">
        <v>427</v>
      </c>
      <c r="G1021" s="103"/>
      <c r="H1021" s="103"/>
    </row>
    <row r="1022" spans="1:8" ht="34.5" hidden="1" x14ac:dyDescent="0.25">
      <c r="A1022" s="103"/>
      <c r="B1022" s="103"/>
      <c r="C1022" s="103"/>
      <c r="D1022" s="103"/>
      <c r="E1022" s="25"/>
      <c r="F1022" s="41" t="s">
        <v>27</v>
      </c>
      <c r="G1022" s="103"/>
      <c r="H1022" s="103"/>
    </row>
    <row r="1023" spans="1:8" ht="33.75" hidden="1" thickBot="1" x14ac:dyDescent="0.3">
      <c r="A1023" s="103"/>
      <c r="B1023" s="103"/>
      <c r="C1023" s="103"/>
      <c r="D1023" s="103"/>
      <c r="E1023" s="25"/>
      <c r="F1023" s="27" t="s">
        <v>203</v>
      </c>
      <c r="G1023" s="104">
        <v>4251</v>
      </c>
      <c r="H1023" s="37"/>
    </row>
    <row r="1024" spans="1:8" ht="17.25" x14ac:dyDescent="0.25">
      <c r="A1024" s="103"/>
      <c r="B1024" s="103"/>
      <c r="C1024" s="103"/>
      <c r="D1024" s="103"/>
      <c r="E1024" s="57"/>
      <c r="F1024" s="13" t="s">
        <v>23</v>
      </c>
      <c r="G1024" s="100"/>
      <c r="H1024" s="101"/>
    </row>
    <row r="1025" spans="1:8" ht="17.25" x14ac:dyDescent="0.3">
      <c r="A1025" s="103"/>
      <c r="B1025" s="103"/>
      <c r="C1025" s="103"/>
      <c r="D1025" s="103"/>
      <c r="E1025" s="57">
        <v>50041</v>
      </c>
      <c r="F1025" s="71" t="s">
        <v>428</v>
      </c>
      <c r="G1025" s="103"/>
      <c r="H1025" s="195">
        <f>+H1030+H1029+H1031</f>
        <v>13000</v>
      </c>
    </row>
    <row r="1026" spans="1:8" ht="17.25" x14ac:dyDescent="0.25">
      <c r="A1026" s="103"/>
      <c r="B1026" s="103"/>
      <c r="C1026" s="103"/>
      <c r="D1026" s="103"/>
      <c r="E1026" s="57"/>
      <c r="F1026" s="69" t="s">
        <v>272</v>
      </c>
      <c r="G1026" s="103"/>
      <c r="H1026" s="122"/>
    </row>
    <row r="1027" spans="1:8" ht="51.75" x14ac:dyDescent="0.25">
      <c r="A1027" s="103"/>
      <c r="B1027" s="103"/>
      <c r="C1027" s="103"/>
      <c r="D1027" s="103"/>
      <c r="E1027" s="57"/>
      <c r="F1027" s="68" t="s">
        <v>429</v>
      </c>
      <c r="G1027" s="103"/>
      <c r="H1027" s="122"/>
    </row>
    <row r="1028" spans="1:8" ht="33" x14ac:dyDescent="0.25">
      <c r="A1028" s="103"/>
      <c r="B1028" s="103"/>
      <c r="C1028" s="103"/>
      <c r="D1028" s="103"/>
      <c r="E1028" s="57"/>
      <c r="F1028" s="27" t="s">
        <v>27</v>
      </c>
      <c r="G1028" s="103"/>
      <c r="H1028" s="122"/>
    </row>
    <row r="1029" spans="1:8" ht="17.25" hidden="1" x14ac:dyDescent="0.25">
      <c r="A1029" s="103"/>
      <c r="B1029" s="103"/>
      <c r="C1029" s="103"/>
      <c r="D1029" s="103"/>
      <c r="E1029" s="57"/>
      <c r="F1029" s="33" t="s">
        <v>57</v>
      </c>
      <c r="G1029" s="29" t="s">
        <v>58</v>
      </c>
      <c r="H1029" s="122"/>
    </row>
    <row r="1030" spans="1:8" ht="33" x14ac:dyDescent="0.25">
      <c r="A1030" s="103"/>
      <c r="B1030" s="103"/>
      <c r="C1030" s="103"/>
      <c r="D1030" s="103"/>
      <c r="E1030" s="57"/>
      <c r="F1030" s="27" t="s">
        <v>203</v>
      </c>
      <c r="G1030" s="104">
        <v>4251</v>
      </c>
      <c r="H1030" s="31">
        <v>3000</v>
      </c>
    </row>
    <row r="1031" spans="1:8" ht="33.75" thickBot="1" x14ac:dyDescent="0.3">
      <c r="A1031" s="103"/>
      <c r="B1031" s="103"/>
      <c r="C1031" s="103"/>
      <c r="D1031" s="103"/>
      <c r="E1031" s="57"/>
      <c r="F1031" s="105" t="s">
        <v>425</v>
      </c>
      <c r="G1031" s="106">
        <v>4521</v>
      </c>
      <c r="H1031" s="48">
        <v>10000</v>
      </c>
    </row>
    <row r="1032" spans="1:8" ht="17.25" x14ac:dyDescent="0.3">
      <c r="A1032" s="103"/>
      <c r="B1032" s="103"/>
      <c r="C1032" s="103"/>
      <c r="D1032" s="103"/>
      <c r="E1032" s="25"/>
      <c r="F1032" s="49" t="s">
        <v>23</v>
      </c>
      <c r="G1032" s="149"/>
      <c r="H1032" s="241"/>
    </row>
    <row r="1033" spans="1:8" ht="34.5" x14ac:dyDescent="0.3">
      <c r="A1033" s="103"/>
      <c r="B1033" s="103"/>
      <c r="C1033" s="103"/>
      <c r="D1033" s="103"/>
      <c r="E1033" s="25">
        <v>80018</v>
      </c>
      <c r="F1033" s="71" t="s">
        <v>430</v>
      </c>
      <c r="G1033" s="103"/>
      <c r="H1033" s="194">
        <f>+H1037+H1038</f>
        <v>254166.5</v>
      </c>
    </row>
    <row r="1034" spans="1:8" ht="17.25" x14ac:dyDescent="0.3">
      <c r="A1034" s="103"/>
      <c r="B1034" s="103"/>
      <c r="C1034" s="103"/>
      <c r="D1034" s="103"/>
      <c r="E1034" s="25"/>
      <c r="F1034" s="69" t="s">
        <v>272</v>
      </c>
      <c r="G1034" s="103"/>
      <c r="H1034" s="199"/>
    </row>
    <row r="1035" spans="1:8" ht="51.75" x14ac:dyDescent="0.3">
      <c r="A1035" s="103"/>
      <c r="B1035" s="103"/>
      <c r="C1035" s="103"/>
      <c r="D1035" s="103"/>
      <c r="E1035" s="25"/>
      <c r="F1035" s="68" t="s">
        <v>431</v>
      </c>
      <c r="G1035" s="103"/>
      <c r="H1035" s="199"/>
    </row>
    <row r="1036" spans="1:8" ht="33" x14ac:dyDescent="0.3">
      <c r="A1036" s="103"/>
      <c r="B1036" s="103"/>
      <c r="C1036" s="103"/>
      <c r="D1036" s="103"/>
      <c r="E1036" s="25"/>
      <c r="F1036" s="27" t="s">
        <v>27</v>
      </c>
      <c r="G1036" s="103"/>
      <c r="H1036" s="201"/>
    </row>
    <row r="1037" spans="1:8" ht="17.25" x14ac:dyDescent="0.3">
      <c r="A1037" s="103"/>
      <c r="B1037" s="103"/>
      <c r="C1037" s="103"/>
      <c r="D1037" s="103"/>
      <c r="E1037" s="25"/>
      <c r="F1037" s="34" t="s">
        <v>91</v>
      </c>
      <c r="G1037" s="51">
        <v>5112</v>
      </c>
      <c r="H1037" s="201">
        <v>50000</v>
      </c>
    </row>
    <row r="1038" spans="1:8" ht="18" thickBot="1" x14ac:dyDescent="0.35">
      <c r="A1038" s="103"/>
      <c r="B1038" s="103"/>
      <c r="C1038" s="103"/>
      <c r="D1038" s="103"/>
      <c r="E1038" s="25"/>
      <c r="F1038" s="80" t="s">
        <v>92</v>
      </c>
      <c r="G1038" s="109">
        <v>5113</v>
      </c>
      <c r="H1038" s="203">
        <v>204166.5</v>
      </c>
    </row>
    <row r="1039" spans="1:8" ht="17.25" x14ac:dyDescent="0.3">
      <c r="A1039" s="103"/>
      <c r="B1039" s="103"/>
      <c r="C1039" s="103"/>
      <c r="D1039" s="103"/>
      <c r="E1039" s="25"/>
      <c r="F1039" s="13" t="s">
        <v>23</v>
      </c>
      <c r="G1039" s="100"/>
      <c r="H1039" s="197"/>
    </row>
    <row r="1040" spans="1:8" ht="34.5" x14ac:dyDescent="0.3">
      <c r="A1040" s="103"/>
      <c r="B1040" s="103"/>
      <c r="C1040" s="103"/>
      <c r="D1040" s="103"/>
      <c r="E1040" s="25">
        <v>80019</v>
      </c>
      <c r="F1040" s="71" t="s">
        <v>432</v>
      </c>
      <c r="G1040" s="103"/>
      <c r="H1040" s="194">
        <f>+H1044</f>
        <v>375</v>
      </c>
    </row>
    <row r="1041" spans="1:8" ht="17.25" x14ac:dyDescent="0.3">
      <c r="A1041" s="103"/>
      <c r="B1041" s="103"/>
      <c r="C1041" s="103"/>
      <c r="D1041" s="103"/>
      <c r="E1041" s="25"/>
      <c r="F1041" s="69" t="s">
        <v>272</v>
      </c>
      <c r="G1041" s="103"/>
      <c r="H1041" s="199"/>
    </row>
    <row r="1042" spans="1:8" ht="69" x14ac:dyDescent="0.3">
      <c r="A1042" s="103"/>
      <c r="B1042" s="103"/>
      <c r="C1042" s="103"/>
      <c r="D1042" s="103"/>
      <c r="E1042" s="25"/>
      <c r="F1042" s="68" t="s">
        <v>702</v>
      </c>
      <c r="G1042" s="103"/>
      <c r="H1042" s="199"/>
    </row>
    <row r="1043" spans="1:8" ht="33" x14ac:dyDescent="0.3">
      <c r="A1043" s="103"/>
      <c r="B1043" s="103"/>
      <c r="C1043" s="103"/>
      <c r="D1043" s="103"/>
      <c r="E1043" s="25"/>
      <c r="F1043" s="27" t="s">
        <v>27</v>
      </c>
      <c r="G1043" s="103"/>
      <c r="H1043" s="199"/>
    </row>
    <row r="1044" spans="1:8" ht="18" thickBot="1" x14ac:dyDescent="0.35">
      <c r="A1044" s="103"/>
      <c r="B1044" s="103"/>
      <c r="C1044" s="103"/>
      <c r="D1044" s="103"/>
      <c r="E1044" s="25"/>
      <c r="F1044" s="85" t="s">
        <v>87</v>
      </c>
      <c r="G1044" s="190">
        <v>5129</v>
      </c>
      <c r="H1044" s="203">
        <v>375</v>
      </c>
    </row>
    <row r="1045" spans="1:8" ht="17.25" hidden="1" x14ac:dyDescent="0.3">
      <c r="A1045" s="8" t="s">
        <v>274</v>
      </c>
      <c r="B1045" s="8"/>
      <c r="C1045" s="8"/>
      <c r="D1045" s="8"/>
      <c r="E1045" s="25"/>
      <c r="F1045" s="73" t="s">
        <v>433</v>
      </c>
      <c r="G1045" s="149"/>
      <c r="H1045" s="205">
        <f>+H1047</f>
        <v>0</v>
      </c>
    </row>
    <row r="1046" spans="1:8" ht="17.25" hidden="1" x14ac:dyDescent="0.3">
      <c r="A1046" s="8"/>
      <c r="B1046" s="8"/>
      <c r="C1046" s="8"/>
      <c r="D1046" s="8"/>
      <c r="E1046" s="25"/>
      <c r="F1046" s="152" t="s">
        <v>114</v>
      </c>
      <c r="G1046" s="103"/>
      <c r="H1046" s="206"/>
    </row>
    <row r="1047" spans="1:8" ht="17.25" hidden="1" x14ac:dyDescent="0.3">
      <c r="A1047" s="8"/>
      <c r="B1047" s="8" t="s">
        <v>125</v>
      </c>
      <c r="C1047" s="8"/>
      <c r="D1047" s="8"/>
      <c r="E1047" s="25"/>
      <c r="F1047" s="75" t="s">
        <v>434</v>
      </c>
      <c r="G1047" s="103"/>
      <c r="H1047" s="206">
        <f>+H1049</f>
        <v>0</v>
      </c>
    </row>
    <row r="1048" spans="1:8" ht="17.25" hidden="1" x14ac:dyDescent="0.3">
      <c r="A1048" s="8"/>
      <c r="B1048" s="8"/>
      <c r="C1048" s="8"/>
      <c r="D1048" s="8"/>
      <c r="E1048" s="25"/>
      <c r="F1048" s="152" t="s">
        <v>114</v>
      </c>
      <c r="G1048" s="103"/>
      <c r="H1048" s="206"/>
    </row>
    <row r="1049" spans="1:8" ht="34.5" hidden="1" x14ac:dyDescent="0.3">
      <c r="A1049" s="8"/>
      <c r="B1049" s="8"/>
      <c r="C1049" s="8" t="s">
        <v>11</v>
      </c>
      <c r="D1049" s="8"/>
      <c r="E1049" s="25"/>
      <c r="F1049" s="75" t="s">
        <v>435</v>
      </c>
      <c r="G1049" s="103"/>
      <c r="H1049" s="206">
        <f>+H1052</f>
        <v>0</v>
      </c>
    </row>
    <row r="1050" spans="1:8" ht="18" hidden="1" thickBot="1" x14ac:dyDescent="0.35">
      <c r="A1050" s="8"/>
      <c r="B1050" s="8"/>
      <c r="C1050" s="8"/>
      <c r="D1050" s="8"/>
      <c r="E1050" s="25"/>
      <c r="F1050" s="150" t="s">
        <v>114</v>
      </c>
      <c r="G1050" s="120"/>
      <c r="H1050" s="207"/>
    </row>
    <row r="1051" spans="1:8" ht="17.25" hidden="1" x14ac:dyDescent="0.25">
      <c r="A1051" s="103"/>
      <c r="B1051" s="103"/>
      <c r="C1051" s="103"/>
      <c r="D1051" s="103"/>
      <c r="E1051" s="25"/>
      <c r="F1051" s="173" t="s">
        <v>319</v>
      </c>
      <c r="G1051" s="100"/>
      <c r="H1051" s="208"/>
    </row>
    <row r="1052" spans="1:8" ht="34.5" hidden="1" x14ac:dyDescent="0.25">
      <c r="A1052" s="103"/>
      <c r="B1052" s="103"/>
      <c r="C1052" s="103"/>
      <c r="D1052" s="8" t="s">
        <v>436</v>
      </c>
      <c r="E1052" s="25"/>
      <c r="F1052" s="93" t="s">
        <v>437</v>
      </c>
      <c r="G1052" s="103"/>
      <c r="H1052" s="18">
        <f>H1058+H1064</f>
        <v>0</v>
      </c>
    </row>
    <row r="1053" spans="1:8" ht="17.25" hidden="1" x14ac:dyDescent="0.25">
      <c r="A1053" s="103"/>
      <c r="B1053" s="103"/>
      <c r="C1053" s="103"/>
      <c r="D1053" s="8"/>
      <c r="E1053" s="25"/>
      <c r="F1053" s="69" t="s">
        <v>321</v>
      </c>
      <c r="G1053" s="103"/>
      <c r="H1053" s="103"/>
    </row>
    <row r="1054" spans="1:8" ht="34.5" hidden="1" x14ac:dyDescent="0.25">
      <c r="A1054" s="103"/>
      <c r="B1054" s="103"/>
      <c r="C1054" s="103"/>
      <c r="D1054" s="8"/>
      <c r="E1054" s="25"/>
      <c r="F1054" s="41" t="s">
        <v>438</v>
      </c>
      <c r="G1054" s="103"/>
      <c r="H1054" s="103"/>
    </row>
    <row r="1055" spans="1:8" ht="17.25" hidden="1" x14ac:dyDescent="0.25">
      <c r="A1055" s="103"/>
      <c r="B1055" s="103"/>
      <c r="C1055" s="103"/>
      <c r="D1055" s="8"/>
      <c r="E1055" s="25"/>
      <c r="F1055" s="69" t="s">
        <v>408</v>
      </c>
      <c r="G1055" s="103"/>
      <c r="H1055" s="103"/>
    </row>
    <row r="1056" spans="1:8" ht="18" hidden="1" thickBot="1" x14ac:dyDescent="0.3">
      <c r="A1056" s="103"/>
      <c r="B1056" s="103"/>
      <c r="C1056" s="103"/>
      <c r="D1056" s="8"/>
      <c r="E1056" s="25"/>
      <c r="F1056" s="95" t="s">
        <v>439</v>
      </c>
      <c r="G1056" s="124"/>
      <c r="H1056" s="124"/>
    </row>
    <row r="1057" spans="1:8" ht="17.25" hidden="1" x14ac:dyDescent="0.25">
      <c r="A1057" s="103"/>
      <c r="B1057" s="103"/>
      <c r="C1057" s="103"/>
      <c r="D1057" s="8"/>
      <c r="E1057" s="25"/>
      <c r="F1057" s="173" t="s">
        <v>324</v>
      </c>
      <c r="G1057" s="100"/>
      <c r="H1057" s="100"/>
    </row>
    <row r="1058" spans="1:8" ht="34.5" hidden="1" x14ac:dyDescent="0.3">
      <c r="A1058" s="103"/>
      <c r="B1058" s="103"/>
      <c r="C1058" s="103"/>
      <c r="D1058" s="8"/>
      <c r="E1058" s="162" t="s">
        <v>440</v>
      </c>
      <c r="F1058" s="71" t="s">
        <v>441</v>
      </c>
      <c r="G1058" s="103"/>
      <c r="H1058" s="194">
        <f>+H1062</f>
        <v>0</v>
      </c>
    </row>
    <row r="1059" spans="1:8" ht="17.25" hidden="1" x14ac:dyDescent="0.25">
      <c r="A1059" s="103"/>
      <c r="B1059" s="103"/>
      <c r="C1059" s="103"/>
      <c r="D1059" s="8"/>
      <c r="E1059" s="25"/>
      <c r="F1059" s="69" t="s">
        <v>272</v>
      </c>
      <c r="G1059" s="103"/>
      <c r="H1059" s="103"/>
    </row>
    <row r="1060" spans="1:8" ht="51.75" hidden="1" x14ac:dyDescent="0.25">
      <c r="A1060" s="103"/>
      <c r="B1060" s="103"/>
      <c r="C1060" s="103"/>
      <c r="D1060" s="8"/>
      <c r="E1060" s="25"/>
      <c r="F1060" s="68" t="s">
        <v>442</v>
      </c>
      <c r="G1060" s="103"/>
      <c r="H1060" s="103"/>
    </row>
    <row r="1061" spans="1:8" ht="34.5" hidden="1" x14ac:dyDescent="0.25">
      <c r="A1061" s="103"/>
      <c r="B1061" s="103"/>
      <c r="C1061" s="103"/>
      <c r="D1061" s="8"/>
      <c r="E1061" s="25"/>
      <c r="F1061" s="41" t="s">
        <v>27</v>
      </c>
      <c r="G1061" s="103"/>
      <c r="H1061" s="103"/>
    </row>
    <row r="1062" spans="1:8" ht="18" hidden="1" thickBot="1" x14ac:dyDescent="0.35">
      <c r="A1062" s="103"/>
      <c r="B1062" s="103"/>
      <c r="C1062" s="103"/>
      <c r="D1062" s="8"/>
      <c r="E1062" s="25"/>
      <c r="F1062" s="209" t="s">
        <v>87</v>
      </c>
      <c r="G1062" s="209">
        <v>5129</v>
      </c>
      <c r="H1062" s="210"/>
    </row>
    <row r="1063" spans="1:8" ht="17.25" hidden="1" x14ac:dyDescent="0.25">
      <c r="A1063" s="103"/>
      <c r="B1063" s="103"/>
      <c r="C1063" s="103"/>
      <c r="D1063" s="8"/>
      <c r="E1063" s="25"/>
      <c r="F1063" s="13" t="s">
        <v>23</v>
      </c>
      <c r="G1063" s="100"/>
      <c r="H1063" s="100"/>
    </row>
    <row r="1064" spans="1:8" ht="34.5" hidden="1" x14ac:dyDescent="0.3">
      <c r="A1064" s="103"/>
      <c r="B1064" s="103"/>
      <c r="C1064" s="103"/>
      <c r="D1064" s="8"/>
      <c r="E1064" s="162" t="s">
        <v>443</v>
      </c>
      <c r="F1064" s="71" t="s">
        <v>444</v>
      </c>
      <c r="G1064" s="103"/>
      <c r="H1064" s="194">
        <f>+H1068</f>
        <v>0</v>
      </c>
    </row>
    <row r="1065" spans="1:8" ht="17.25" hidden="1" x14ac:dyDescent="0.25">
      <c r="A1065" s="103"/>
      <c r="B1065" s="103"/>
      <c r="C1065" s="103"/>
      <c r="D1065" s="8"/>
      <c r="E1065" s="25"/>
      <c r="F1065" s="69" t="s">
        <v>272</v>
      </c>
      <c r="G1065" s="103"/>
      <c r="H1065" s="103"/>
    </row>
    <row r="1066" spans="1:8" ht="69" hidden="1" x14ac:dyDescent="0.25">
      <c r="A1066" s="103"/>
      <c r="B1066" s="103"/>
      <c r="C1066" s="103"/>
      <c r="D1066" s="8"/>
      <c r="E1066" s="25"/>
      <c r="F1066" s="68" t="s">
        <v>445</v>
      </c>
      <c r="G1066" s="103"/>
      <c r="H1066" s="103"/>
    </row>
    <row r="1067" spans="1:8" ht="34.5" hidden="1" x14ac:dyDescent="0.25">
      <c r="A1067" s="103"/>
      <c r="B1067" s="103"/>
      <c r="C1067" s="103"/>
      <c r="D1067" s="8"/>
      <c r="E1067" s="25"/>
      <c r="F1067" s="41" t="s">
        <v>27</v>
      </c>
      <c r="G1067" s="103"/>
      <c r="H1067" s="103"/>
    </row>
    <row r="1068" spans="1:8" ht="18" hidden="1" thickBot="1" x14ac:dyDescent="0.35">
      <c r="A1068" s="103"/>
      <c r="B1068" s="103"/>
      <c r="C1068" s="103"/>
      <c r="D1068" s="103"/>
      <c r="E1068" s="25"/>
      <c r="F1068" s="85" t="s">
        <v>59</v>
      </c>
      <c r="G1068" s="96">
        <v>4241</v>
      </c>
      <c r="H1068" s="203"/>
    </row>
    <row r="1069" spans="1:8" ht="17.25" x14ac:dyDescent="0.3">
      <c r="A1069" s="8" t="s">
        <v>446</v>
      </c>
      <c r="B1069" s="8"/>
      <c r="C1069" s="8"/>
      <c r="D1069" s="8"/>
      <c r="E1069" s="25"/>
      <c r="F1069" s="211" t="s">
        <v>447</v>
      </c>
      <c r="G1069" s="149"/>
      <c r="H1069" s="212">
        <f>+H1071+H1124+H1269</f>
        <v>113392.5</v>
      </c>
    </row>
    <row r="1070" spans="1:8" ht="17.25" x14ac:dyDescent="0.25">
      <c r="A1070" s="8"/>
      <c r="B1070" s="8"/>
      <c r="C1070" s="8"/>
      <c r="D1070" s="8"/>
      <c r="E1070" s="25"/>
      <c r="F1070" s="152" t="s">
        <v>114</v>
      </c>
      <c r="G1070" s="103"/>
      <c r="H1070" s="103"/>
    </row>
    <row r="1071" spans="1:8" ht="17.25" x14ac:dyDescent="0.3">
      <c r="A1071" s="8"/>
      <c r="B1071" s="8" t="s">
        <v>11</v>
      </c>
      <c r="C1071" s="8"/>
      <c r="D1071" s="8"/>
      <c r="E1071" s="25"/>
      <c r="F1071" s="213" t="s">
        <v>448</v>
      </c>
      <c r="G1071" s="103"/>
      <c r="H1071" s="194">
        <f>+H1073</f>
        <v>12672</v>
      </c>
    </row>
    <row r="1072" spans="1:8" ht="17.25" x14ac:dyDescent="0.25">
      <c r="A1072" s="8"/>
      <c r="B1072" s="8"/>
      <c r="C1072" s="8"/>
      <c r="D1072" s="8"/>
      <c r="E1072" s="25"/>
      <c r="F1072" s="152" t="s">
        <v>114</v>
      </c>
      <c r="G1072" s="103"/>
      <c r="H1072" s="103"/>
    </row>
    <row r="1073" spans="1:8" ht="17.25" x14ac:dyDescent="0.3">
      <c r="A1073" s="8"/>
      <c r="B1073" s="8"/>
      <c r="C1073" s="8" t="s">
        <v>11</v>
      </c>
      <c r="D1073" s="8"/>
      <c r="E1073" s="25"/>
      <c r="F1073" s="213" t="s">
        <v>448</v>
      </c>
      <c r="G1073" s="103"/>
      <c r="H1073" s="194">
        <f>+H1076+H1091</f>
        <v>12672</v>
      </c>
    </row>
    <row r="1074" spans="1:8" ht="18" thickBot="1" x14ac:dyDescent="0.3">
      <c r="A1074" s="8"/>
      <c r="B1074" s="8"/>
      <c r="C1074" s="8"/>
      <c r="D1074" s="8"/>
      <c r="E1074" s="25"/>
      <c r="F1074" s="150" t="s">
        <v>114</v>
      </c>
      <c r="G1074" s="120"/>
      <c r="H1074" s="120"/>
    </row>
    <row r="1075" spans="1:8" ht="17.25" x14ac:dyDescent="0.25">
      <c r="A1075" s="8"/>
      <c r="B1075" s="8"/>
      <c r="C1075" s="8"/>
      <c r="D1075" s="8"/>
      <c r="E1075" s="25"/>
      <c r="F1075" s="173" t="s">
        <v>319</v>
      </c>
      <c r="G1075" s="100"/>
      <c r="H1075" s="100"/>
    </row>
    <row r="1076" spans="1:8" ht="17.25" x14ac:dyDescent="0.25">
      <c r="A1076" s="8"/>
      <c r="B1076" s="8"/>
      <c r="C1076" s="8"/>
      <c r="D1076" s="8" t="s">
        <v>449</v>
      </c>
      <c r="E1076" s="25"/>
      <c r="F1076" s="93" t="s">
        <v>450</v>
      </c>
      <c r="G1076" s="103"/>
      <c r="H1076" s="18">
        <f>+H1082</f>
        <v>4100</v>
      </c>
    </row>
    <row r="1077" spans="1:8" ht="17.25" x14ac:dyDescent="0.25">
      <c r="A1077" s="8"/>
      <c r="B1077" s="8"/>
      <c r="C1077" s="8"/>
      <c r="D1077" s="8"/>
      <c r="E1077" s="25"/>
      <c r="F1077" s="69" t="s">
        <v>321</v>
      </c>
      <c r="G1077" s="103"/>
      <c r="H1077" s="103"/>
    </row>
    <row r="1078" spans="1:8" ht="51.75" x14ac:dyDescent="0.25">
      <c r="A1078" s="8"/>
      <c r="B1078" s="8"/>
      <c r="C1078" s="8"/>
      <c r="D1078" s="8"/>
      <c r="E1078" s="25"/>
      <c r="F1078" s="41" t="s">
        <v>451</v>
      </c>
      <c r="G1078" s="103"/>
      <c r="H1078" s="103"/>
    </row>
    <row r="1079" spans="1:8" ht="17.25" x14ac:dyDescent="0.25">
      <c r="A1079" s="8"/>
      <c r="B1079" s="8"/>
      <c r="C1079" s="8"/>
      <c r="D1079" s="8"/>
      <c r="E1079" s="25"/>
      <c r="F1079" s="69" t="s">
        <v>408</v>
      </c>
      <c r="G1079" s="103"/>
      <c r="H1079" s="103"/>
    </row>
    <row r="1080" spans="1:8" ht="35.25" thickBot="1" x14ac:dyDescent="0.3">
      <c r="A1080" s="8"/>
      <c r="B1080" s="8"/>
      <c r="C1080" s="8"/>
      <c r="D1080" s="8"/>
      <c r="E1080" s="25"/>
      <c r="F1080" s="171" t="s">
        <v>452</v>
      </c>
      <c r="G1080" s="120"/>
      <c r="H1080" s="120"/>
    </row>
    <row r="1081" spans="1:8" ht="17.25" x14ac:dyDescent="0.25">
      <c r="A1081" s="8"/>
      <c r="B1081" s="8"/>
      <c r="C1081" s="8"/>
      <c r="D1081" s="8"/>
      <c r="E1081" s="25"/>
      <c r="F1081" s="13" t="s">
        <v>23</v>
      </c>
      <c r="G1081" s="100"/>
      <c r="H1081" s="100"/>
    </row>
    <row r="1082" spans="1:8" ht="17.25" x14ac:dyDescent="0.3">
      <c r="A1082" s="8"/>
      <c r="B1082" s="8"/>
      <c r="C1082" s="8"/>
      <c r="D1082" s="8"/>
      <c r="E1082" s="25">
        <v>50042</v>
      </c>
      <c r="F1082" s="71" t="s">
        <v>453</v>
      </c>
      <c r="G1082" s="103"/>
      <c r="H1082" s="194">
        <f>SUM(H1086:H1089)</f>
        <v>4100</v>
      </c>
    </row>
    <row r="1083" spans="1:8" ht="17.25" x14ac:dyDescent="0.25">
      <c r="A1083" s="8"/>
      <c r="B1083" s="8"/>
      <c r="C1083" s="8"/>
      <c r="D1083" s="8"/>
      <c r="E1083" s="25"/>
      <c r="F1083" s="69" t="s">
        <v>272</v>
      </c>
      <c r="G1083" s="103"/>
      <c r="H1083" s="103"/>
    </row>
    <row r="1084" spans="1:8" ht="103.5" x14ac:dyDescent="0.25">
      <c r="A1084" s="8"/>
      <c r="B1084" s="8"/>
      <c r="C1084" s="8"/>
      <c r="D1084" s="8"/>
      <c r="E1084" s="25"/>
      <c r="F1084" s="68" t="s">
        <v>454</v>
      </c>
      <c r="G1084" s="103"/>
      <c r="H1084" s="153"/>
    </row>
    <row r="1085" spans="1:8" ht="33" x14ac:dyDescent="0.25">
      <c r="A1085" s="8"/>
      <c r="B1085" s="8"/>
      <c r="C1085" s="8"/>
      <c r="D1085" s="8"/>
      <c r="E1085" s="25"/>
      <c r="F1085" s="27" t="s">
        <v>27</v>
      </c>
      <c r="G1085" s="103"/>
      <c r="H1085" s="103"/>
    </row>
    <row r="1086" spans="1:8" ht="18" thickBot="1" x14ac:dyDescent="0.35">
      <c r="A1086" s="8"/>
      <c r="B1086" s="8"/>
      <c r="C1086" s="8"/>
      <c r="D1086" s="8"/>
      <c r="E1086" s="25"/>
      <c r="F1086" s="34" t="s">
        <v>57</v>
      </c>
      <c r="G1086" s="29">
        <v>4239</v>
      </c>
      <c r="H1086" s="201">
        <v>4100</v>
      </c>
    </row>
    <row r="1087" spans="1:8" ht="17.25" hidden="1" x14ac:dyDescent="0.3">
      <c r="A1087" s="8"/>
      <c r="B1087" s="8"/>
      <c r="C1087" s="8"/>
      <c r="D1087" s="8"/>
      <c r="E1087" s="25"/>
      <c r="F1087" s="34" t="s">
        <v>455</v>
      </c>
      <c r="G1087" s="29">
        <v>4639</v>
      </c>
      <c r="H1087" s="201"/>
    </row>
    <row r="1088" spans="1:8" ht="33" hidden="1" x14ac:dyDescent="0.3">
      <c r="A1088" s="8"/>
      <c r="B1088" s="8"/>
      <c r="C1088" s="8"/>
      <c r="D1088" s="8"/>
      <c r="E1088" s="25"/>
      <c r="F1088" s="34" t="s">
        <v>456</v>
      </c>
      <c r="G1088" s="29">
        <v>4727</v>
      </c>
      <c r="H1088" s="201"/>
    </row>
    <row r="1089" spans="1:8" ht="33.75" hidden="1" thickBot="1" x14ac:dyDescent="0.35">
      <c r="A1089" s="8"/>
      <c r="B1089" s="8"/>
      <c r="C1089" s="8"/>
      <c r="D1089" s="8"/>
      <c r="E1089" s="25"/>
      <c r="F1089" s="45" t="s">
        <v>79</v>
      </c>
      <c r="G1089" s="46">
        <v>4819</v>
      </c>
      <c r="H1089" s="203"/>
    </row>
    <row r="1090" spans="1:8" ht="17.25" x14ac:dyDescent="0.25">
      <c r="A1090" s="8"/>
      <c r="B1090" s="8"/>
      <c r="C1090" s="8"/>
      <c r="D1090" s="8"/>
      <c r="E1090" s="25"/>
      <c r="F1090" s="173" t="s">
        <v>319</v>
      </c>
      <c r="G1090" s="100"/>
      <c r="H1090" s="100"/>
    </row>
    <row r="1091" spans="1:8" ht="34.5" x14ac:dyDescent="0.25">
      <c r="A1091" s="8"/>
      <c r="B1091" s="8"/>
      <c r="C1091" s="8"/>
      <c r="D1091" s="8" t="s">
        <v>457</v>
      </c>
      <c r="E1091" s="25"/>
      <c r="F1091" s="93" t="s">
        <v>458</v>
      </c>
      <c r="G1091" s="103"/>
      <c r="H1091" s="18">
        <f>+H1097+H1106+H1113+H1119</f>
        <v>8572</v>
      </c>
    </row>
    <row r="1092" spans="1:8" ht="17.25" x14ac:dyDescent="0.25">
      <c r="A1092" s="8"/>
      <c r="B1092" s="8"/>
      <c r="C1092" s="8"/>
      <c r="D1092" s="8"/>
      <c r="E1092" s="25"/>
      <c r="F1092" s="69" t="s">
        <v>321</v>
      </c>
      <c r="G1092" s="103"/>
      <c r="H1092" s="103"/>
    </row>
    <row r="1093" spans="1:8" ht="34.5" x14ac:dyDescent="0.25">
      <c r="A1093" s="8"/>
      <c r="B1093" s="8"/>
      <c r="C1093" s="8"/>
      <c r="D1093" s="8"/>
      <c r="E1093" s="25"/>
      <c r="F1093" s="41" t="s">
        <v>459</v>
      </c>
      <c r="G1093" s="103"/>
      <c r="H1093" s="103"/>
    </row>
    <row r="1094" spans="1:8" ht="17.25" x14ac:dyDescent="0.25">
      <c r="A1094" s="8"/>
      <c r="B1094" s="8"/>
      <c r="C1094" s="8"/>
      <c r="D1094" s="8"/>
      <c r="E1094" s="25"/>
      <c r="F1094" s="69" t="s">
        <v>408</v>
      </c>
      <c r="G1094" s="103"/>
      <c r="H1094" s="103"/>
    </row>
    <row r="1095" spans="1:8" ht="18" thickBot="1" x14ac:dyDescent="0.3">
      <c r="A1095" s="8"/>
      <c r="B1095" s="8"/>
      <c r="C1095" s="8"/>
      <c r="D1095" s="8"/>
      <c r="E1095" s="25"/>
      <c r="F1095" s="171" t="s">
        <v>460</v>
      </c>
      <c r="G1095" s="120"/>
      <c r="H1095" s="120"/>
    </row>
    <row r="1096" spans="1:8" ht="17.25" hidden="1" x14ac:dyDescent="0.25">
      <c r="A1096" s="8"/>
      <c r="B1096" s="8"/>
      <c r="C1096" s="8"/>
      <c r="D1096" s="8"/>
      <c r="E1096" s="25"/>
      <c r="F1096" s="13" t="s">
        <v>23</v>
      </c>
      <c r="G1096" s="100"/>
      <c r="H1096" s="100"/>
    </row>
    <row r="1097" spans="1:8" ht="17.25" hidden="1" x14ac:dyDescent="0.3">
      <c r="A1097" s="8"/>
      <c r="B1097" s="8"/>
      <c r="C1097" s="8"/>
      <c r="D1097" s="8"/>
      <c r="E1097" s="25">
        <v>50043</v>
      </c>
      <c r="F1097" s="71" t="s">
        <v>461</v>
      </c>
      <c r="G1097" s="103"/>
      <c r="H1097" s="194">
        <f>SUM(H1101:H1104)</f>
        <v>0</v>
      </c>
    </row>
    <row r="1098" spans="1:8" ht="17.25" hidden="1" x14ac:dyDescent="0.25">
      <c r="A1098" s="8"/>
      <c r="B1098" s="8"/>
      <c r="C1098" s="8"/>
      <c r="D1098" s="8"/>
      <c r="E1098" s="25"/>
      <c r="F1098" s="69" t="s">
        <v>272</v>
      </c>
      <c r="G1098" s="103"/>
      <c r="H1098" s="103"/>
    </row>
    <row r="1099" spans="1:8" ht="34.5" hidden="1" x14ac:dyDescent="0.25">
      <c r="A1099" s="8"/>
      <c r="B1099" s="8"/>
      <c r="C1099" s="8"/>
      <c r="D1099" s="8"/>
      <c r="E1099" s="25"/>
      <c r="F1099" s="68" t="s">
        <v>462</v>
      </c>
      <c r="G1099" s="103"/>
      <c r="H1099" s="103"/>
    </row>
    <row r="1100" spans="1:8" ht="33" hidden="1" x14ac:dyDescent="0.25">
      <c r="A1100" s="8"/>
      <c r="B1100" s="8"/>
      <c r="C1100" s="8"/>
      <c r="D1100" s="8"/>
      <c r="E1100" s="25"/>
      <c r="F1100" s="27" t="s">
        <v>27</v>
      </c>
      <c r="G1100" s="103"/>
      <c r="H1100" s="103"/>
    </row>
    <row r="1101" spans="1:8" ht="17.25" hidden="1" x14ac:dyDescent="0.3">
      <c r="A1101" s="8"/>
      <c r="B1101" s="8"/>
      <c r="C1101" s="8"/>
      <c r="D1101" s="8"/>
      <c r="E1101" s="25"/>
      <c r="F1101" s="27" t="s">
        <v>31</v>
      </c>
      <c r="G1101" s="104">
        <v>4212</v>
      </c>
      <c r="H1101" s="201"/>
    </row>
    <row r="1102" spans="1:8" ht="17.25" hidden="1" x14ac:dyDescent="0.3">
      <c r="A1102" s="8"/>
      <c r="B1102" s="8"/>
      <c r="C1102" s="8"/>
      <c r="D1102" s="8"/>
      <c r="E1102" s="25"/>
      <c r="F1102" s="27" t="s">
        <v>33</v>
      </c>
      <c r="G1102" s="104">
        <v>4213</v>
      </c>
      <c r="H1102" s="201"/>
    </row>
    <row r="1103" spans="1:8" ht="33" hidden="1" x14ac:dyDescent="0.3">
      <c r="A1103" s="8"/>
      <c r="B1103" s="8"/>
      <c r="C1103" s="8"/>
      <c r="D1103" s="8"/>
      <c r="E1103" s="25"/>
      <c r="F1103" s="27" t="s">
        <v>203</v>
      </c>
      <c r="G1103" s="104">
        <v>4251</v>
      </c>
      <c r="H1103" s="201"/>
    </row>
    <row r="1104" spans="1:8" ht="18" hidden="1" thickBot="1" x14ac:dyDescent="0.35">
      <c r="A1104" s="8"/>
      <c r="B1104" s="8"/>
      <c r="C1104" s="8"/>
      <c r="D1104" s="8"/>
      <c r="E1104" s="25"/>
      <c r="F1104" s="45" t="s">
        <v>455</v>
      </c>
      <c r="G1104" s="106">
        <v>4639</v>
      </c>
      <c r="H1104" s="203"/>
    </row>
    <row r="1105" spans="1:8" ht="17.25" x14ac:dyDescent="0.3">
      <c r="A1105" s="8"/>
      <c r="B1105" s="8"/>
      <c r="C1105" s="8"/>
      <c r="D1105" s="8"/>
      <c r="E1105" s="25"/>
      <c r="F1105" s="13" t="s">
        <v>23</v>
      </c>
      <c r="G1105" s="100"/>
      <c r="H1105" s="197"/>
    </row>
    <row r="1106" spans="1:8" ht="24.6" customHeight="1" x14ac:dyDescent="0.3">
      <c r="A1106" s="8"/>
      <c r="B1106" s="8"/>
      <c r="C1106" s="8"/>
      <c r="D1106" s="8"/>
      <c r="E1106" s="25">
        <v>80020</v>
      </c>
      <c r="F1106" s="71" t="s">
        <v>463</v>
      </c>
      <c r="G1106" s="103"/>
      <c r="H1106" s="194">
        <f>SUM(H1110:H1111)</f>
        <v>8572</v>
      </c>
    </row>
    <row r="1107" spans="1:8" ht="17.25" x14ac:dyDescent="0.3">
      <c r="A1107" s="8"/>
      <c r="B1107" s="8"/>
      <c r="C1107" s="8"/>
      <c r="D1107" s="8"/>
      <c r="E1107" s="25"/>
      <c r="F1107" s="69" t="s">
        <v>272</v>
      </c>
      <c r="G1107" s="103"/>
      <c r="H1107" s="199"/>
    </row>
    <row r="1108" spans="1:8" ht="34.5" x14ac:dyDescent="0.3">
      <c r="A1108" s="8"/>
      <c r="B1108" s="8"/>
      <c r="C1108" s="8"/>
      <c r="D1108" s="8"/>
      <c r="E1108" s="25"/>
      <c r="F1108" s="114" t="s">
        <v>464</v>
      </c>
      <c r="G1108" s="103"/>
      <c r="H1108" s="199"/>
    </row>
    <row r="1109" spans="1:8" ht="33" x14ac:dyDescent="0.3">
      <c r="A1109" s="8"/>
      <c r="B1109" s="8"/>
      <c r="C1109" s="8"/>
      <c r="D1109" s="8"/>
      <c r="E1109" s="25"/>
      <c r="F1109" s="27" t="s">
        <v>27</v>
      </c>
      <c r="G1109" s="103"/>
      <c r="H1109" s="199"/>
    </row>
    <row r="1110" spans="1:8" ht="17.25" hidden="1" x14ac:dyDescent="0.3">
      <c r="A1110" s="8"/>
      <c r="B1110" s="8"/>
      <c r="C1110" s="8"/>
      <c r="D1110" s="8"/>
      <c r="E1110" s="25"/>
      <c r="F1110" s="34" t="s">
        <v>91</v>
      </c>
      <c r="G1110" s="104">
        <v>5112</v>
      </c>
      <c r="H1110" s="201"/>
    </row>
    <row r="1111" spans="1:8" ht="18" thickBot="1" x14ac:dyDescent="0.35">
      <c r="A1111" s="8"/>
      <c r="B1111" s="8"/>
      <c r="C1111" s="8"/>
      <c r="D1111" s="8"/>
      <c r="E1111" s="25"/>
      <c r="F1111" s="80" t="s">
        <v>92</v>
      </c>
      <c r="G1111" s="214">
        <v>5113</v>
      </c>
      <c r="H1111" s="203">
        <v>8572</v>
      </c>
    </row>
    <row r="1112" spans="1:8" ht="17.25" hidden="1" x14ac:dyDescent="0.3">
      <c r="A1112" s="8"/>
      <c r="B1112" s="8"/>
      <c r="C1112" s="8"/>
      <c r="D1112" s="8"/>
      <c r="E1112" s="25"/>
      <c r="F1112" s="13" t="s">
        <v>23</v>
      </c>
      <c r="G1112" s="215"/>
      <c r="H1112" s="216"/>
    </row>
    <row r="1113" spans="1:8" ht="34.5" hidden="1" x14ac:dyDescent="0.3">
      <c r="A1113" s="8"/>
      <c r="B1113" s="8"/>
      <c r="C1113" s="8"/>
      <c r="D1113" s="8"/>
      <c r="E1113" s="25">
        <v>80021</v>
      </c>
      <c r="F1113" s="164" t="s">
        <v>465</v>
      </c>
      <c r="G1113" s="217"/>
      <c r="H1113" s="218">
        <f>+H1117</f>
        <v>0</v>
      </c>
    </row>
    <row r="1114" spans="1:8" ht="17.25" hidden="1" x14ac:dyDescent="0.3">
      <c r="A1114" s="8"/>
      <c r="B1114" s="8"/>
      <c r="C1114" s="8"/>
      <c r="D1114" s="8"/>
      <c r="E1114" s="25"/>
      <c r="F1114" s="169" t="s">
        <v>272</v>
      </c>
      <c r="G1114" s="217"/>
      <c r="H1114" s="219"/>
    </row>
    <row r="1115" spans="1:8" ht="34.5" hidden="1" x14ac:dyDescent="0.3">
      <c r="A1115" s="8"/>
      <c r="B1115" s="8"/>
      <c r="C1115" s="8"/>
      <c r="D1115" s="8"/>
      <c r="E1115" s="25"/>
      <c r="F1115" s="114" t="s">
        <v>466</v>
      </c>
      <c r="G1115" s="217"/>
      <c r="H1115" s="219"/>
    </row>
    <row r="1116" spans="1:8" ht="34.5" hidden="1" x14ac:dyDescent="0.3">
      <c r="A1116" s="8"/>
      <c r="B1116" s="8"/>
      <c r="C1116" s="8"/>
      <c r="D1116" s="8"/>
      <c r="E1116" s="25"/>
      <c r="F1116" s="170" t="s">
        <v>27</v>
      </c>
      <c r="G1116" s="217"/>
      <c r="H1116" s="219"/>
    </row>
    <row r="1117" spans="1:8" ht="18" hidden="1" thickBot="1" x14ac:dyDescent="0.35">
      <c r="A1117" s="8"/>
      <c r="B1117" s="8"/>
      <c r="C1117" s="8"/>
      <c r="D1117" s="8"/>
      <c r="E1117" s="25"/>
      <c r="F1117" s="220" t="s">
        <v>87</v>
      </c>
      <c r="G1117" s="214">
        <v>5129</v>
      </c>
      <c r="H1117" s="221"/>
    </row>
    <row r="1118" spans="1:8" ht="17.25" hidden="1" x14ac:dyDescent="0.3">
      <c r="A1118" s="8"/>
      <c r="B1118" s="8"/>
      <c r="C1118" s="8"/>
      <c r="D1118" s="8"/>
      <c r="E1118" s="25"/>
      <c r="F1118" s="13" t="s">
        <v>23</v>
      </c>
      <c r="G1118" s="100"/>
      <c r="H1118" s="197"/>
    </row>
    <row r="1119" spans="1:8" ht="34.5" hidden="1" x14ac:dyDescent="0.3">
      <c r="A1119" s="103"/>
      <c r="B1119" s="103"/>
      <c r="C1119" s="103"/>
      <c r="D1119" s="103"/>
      <c r="E1119" s="25">
        <v>51013</v>
      </c>
      <c r="F1119" s="71" t="s">
        <v>467</v>
      </c>
      <c r="G1119" s="103"/>
      <c r="H1119" s="194">
        <f>+H1123</f>
        <v>0</v>
      </c>
    </row>
    <row r="1120" spans="1:8" ht="17.25" hidden="1" x14ac:dyDescent="0.3">
      <c r="A1120" s="103"/>
      <c r="B1120" s="103"/>
      <c r="C1120" s="103"/>
      <c r="D1120" s="103"/>
      <c r="E1120" s="25"/>
      <c r="F1120" s="69" t="s">
        <v>272</v>
      </c>
      <c r="G1120" s="103"/>
      <c r="H1120" s="194"/>
    </row>
    <row r="1121" spans="1:8" ht="34.5" hidden="1" x14ac:dyDescent="0.3">
      <c r="A1121" s="103"/>
      <c r="B1121" s="103"/>
      <c r="C1121" s="103"/>
      <c r="D1121" s="103"/>
      <c r="E1121" s="25"/>
      <c r="F1121" s="114" t="s">
        <v>468</v>
      </c>
      <c r="G1121" s="103"/>
      <c r="H1121" s="199"/>
    </row>
    <row r="1122" spans="1:8" ht="34.5" hidden="1" x14ac:dyDescent="0.3">
      <c r="A1122" s="103"/>
      <c r="B1122" s="8"/>
      <c r="C1122" s="8"/>
      <c r="D1122" s="8"/>
      <c r="E1122" s="25"/>
      <c r="F1122" s="41" t="s">
        <v>27</v>
      </c>
      <c r="G1122" s="103"/>
      <c r="H1122" s="199"/>
    </row>
    <row r="1123" spans="1:8" ht="18" hidden="1" thickBot="1" x14ac:dyDescent="0.35">
      <c r="A1123" s="103"/>
      <c r="B1123" s="8"/>
      <c r="C1123" s="8"/>
      <c r="D1123" s="8"/>
      <c r="E1123" s="25"/>
      <c r="F1123" s="45" t="s">
        <v>83</v>
      </c>
      <c r="G1123" s="214">
        <v>4861</v>
      </c>
      <c r="H1123" s="222"/>
    </row>
    <row r="1124" spans="1:8" ht="17.25" x14ac:dyDescent="0.3">
      <c r="A1124" s="103"/>
      <c r="B1124" s="8" t="s">
        <v>139</v>
      </c>
      <c r="C1124" s="8"/>
      <c r="D1124" s="8"/>
      <c r="E1124" s="25"/>
      <c r="F1124" s="224" t="s">
        <v>469</v>
      </c>
      <c r="G1124" s="149"/>
      <c r="H1124" s="205">
        <f>+H1146+H1126+H1160+H1174+H1216+H1242</f>
        <v>100720.5</v>
      </c>
    </row>
    <row r="1125" spans="1:8" ht="17.25" x14ac:dyDescent="0.3">
      <c r="A1125" s="103"/>
      <c r="B1125" s="8"/>
      <c r="C1125" s="8"/>
      <c r="D1125" s="8"/>
      <c r="E1125" s="25"/>
      <c r="F1125" s="152" t="s">
        <v>114</v>
      </c>
      <c r="G1125" s="103"/>
      <c r="H1125" s="199"/>
    </row>
    <row r="1126" spans="1:8" ht="17.25" x14ac:dyDescent="0.3">
      <c r="A1126" s="103"/>
      <c r="B1126" s="8"/>
      <c r="C1126" s="8" t="s">
        <v>11</v>
      </c>
      <c r="D1126" s="8"/>
      <c r="E1126" s="25"/>
      <c r="F1126" s="213" t="s">
        <v>470</v>
      </c>
      <c r="G1126" s="103"/>
      <c r="H1126" s="206">
        <f>+H1129</f>
        <v>44127</v>
      </c>
    </row>
    <row r="1127" spans="1:8" ht="18" thickBot="1" x14ac:dyDescent="0.35">
      <c r="A1127" s="103"/>
      <c r="B1127" s="8"/>
      <c r="C1127" s="8"/>
      <c r="D1127" s="8"/>
      <c r="E1127" s="25"/>
      <c r="F1127" s="150" t="s">
        <v>114</v>
      </c>
      <c r="G1127" s="120"/>
      <c r="H1127" s="225"/>
    </row>
    <row r="1128" spans="1:8" ht="17.25" x14ac:dyDescent="0.3">
      <c r="A1128" s="103"/>
      <c r="B1128" s="8"/>
      <c r="C1128" s="8"/>
      <c r="D1128" s="8"/>
      <c r="E1128" s="25"/>
      <c r="F1128" s="173" t="s">
        <v>319</v>
      </c>
      <c r="G1128" s="100"/>
      <c r="H1128" s="197"/>
    </row>
    <row r="1129" spans="1:8" ht="34.5" x14ac:dyDescent="0.25">
      <c r="A1129" s="103"/>
      <c r="B1129" s="8"/>
      <c r="C1129" s="8"/>
      <c r="D1129" s="8" t="s">
        <v>471</v>
      </c>
      <c r="E1129" s="25"/>
      <c r="F1129" s="93" t="s">
        <v>787</v>
      </c>
      <c r="G1129" s="103"/>
      <c r="H1129" s="18">
        <f>+H1135+H1141</f>
        <v>44127</v>
      </c>
    </row>
    <row r="1130" spans="1:8" ht="17.25" x14ac:dyDescent="0.3">
      <c r="A1130" s="103"/>
      <c r="B1130" s="8"/>
      <c r="C1130" s="8"/>
      <c r="D1130" s="8"/>
      <c r="E1130" s="25"/>
      <c r="F1130" s="69" t="s">
        <v>321</v>
      </c>
      <c r="G1130" s="103"/>
      <c r="H1130" s="199"/>
    </row>
    <row r="1131" spans="1:8" ht="34.5" x14ac:dyDescent="0.3">
      <c r="A1131" s="103"/>
      <c r="B1131" s="8"/>
      <c r="C1131" s="8"/>
      <c r="D1131" s="8"/>
      <c r="E1131" s="25"/>
      <c r="F1131" s="68" t="s">
        <v>472</v>
      </c>
      <c r="G1131" s="103"/>
      <c r="H1131" s="199"/>
    </row>
    <row r="1132" spans="1:8" ht="17.25" x14ac:dyDescent="0.3">
      <c r="A1132" s="103"/>
      <c r="B1132" s="8"/>
      <c r="C1132" s="8"/>
      <c r="D1132" s="8"/>
      <c r="E1132" s="25"/>
      <c r="F1132" s="69" t="s">
        <v>108</v>
      </c>
      <c r="G1132" s="103"/>
      <c r="H1132" s="199"/>
    </row>
    <row r="1133" spans="1:8" ht="35.25" thickBot="1" x14ac:dyDescent="0.35">
      <c r="A1133" s="103"/>
      <c r="B1133" s="8"/>
      <c r="C1133" s="8"/>
      <c r="D1133" s="8"/>
      <c r="E1133" s="25"/>
      <c r="F1133" s="116" t="s">
        <v>473</v>
      </c>
      <c r="G1133" s="124"/>
      <c r="H1133" s="222"/>
    </row>
    <row r="1134" spans="1:8" ht="17.25" x14ac:dyDescent="0.3">
      <c r="A1134" s="103"/>
      <c r="B1134" s="8"/>
      <c r="C1134" s="8"/>
      <c r="D1134" s="8"/>
      <c r="E1134" s="25"/>
      <c r="F1134" s="13" t="s">
        <v>23</v>
      </c>
      <c r="G1134" s="100"/>
      <c r="H1134" s="197"/>
    </row>
    <row r="1135" spans="1:8" ht="17.25" x14ac:dyDescent="0.3">
      <c r="A1135" s="103"/>
      <c r="B1135" s="8"/>
      <c r="C1135" s="8"/>
      <c r="D1135" s="8"/>
      <c r="E1135" s="38">
        <v>50044</v>
      </c>
      <c r="F1135" s="71" t="s">
        <v>474</v>
      </c>
      <c r="G1135" s="103"/>
      <c r="H1135" s="194">
        <f>+H1139</f>
        <v>44127</v>
      </c>
    </row>
    <row r="1136" spans="1:8" ht="17.25" x14ac:dyDescent="0.3">
      <c r="A1136" s="103"/>
      <c r="B1136" s="8"/>
      <c r="C1136" s="8"/>
      <c r="D1136" s="8"/>
      <c r="E1136" s="25"/>
      <c r="F1136" s="69" t="s">
        <v>272</v>
      </c>
      <c r="G1136" s="103"/>
      <c r="H1136" s="199"/>
    </row>
    <row r="1137" spans="1:8" ht="51.75" x14ac:dyDescent="0.3">
      <c r="A1137" s="103"/>
      <c r="B1137" s="8"/>
      <c r="C1137" s="8"/>
      <c r="D1137" s="8"/>
      <c r="E1137" s="25"/>
      <c r="F1137" s="68" t="s">
        <v>475</v>
      </c>
      <c r="G1137" s="103"/>
      <c r="H1137" s="199"/>
    </row>
    <row r="1138" spans="1:8" ht="33" x14ac:dyDescent="0.3">
      <c r="A1138" s="103"/>
      <c r="B1138" s="8"/>
      <c r="C1138" s="8"/>
      <c r="D1138" s="8"/>
      <c r="E1138" s="25"/>
      <c r="F1138" s="27" t="s">
        <v>27</v>
      </c>
      <c r="G1138" s="103"/>
      <c r="H1138" s="199"/>
    </row>
    <row r="1139" spans="1:8" ht="33.75" thickBot="1" x14ac:dyDescent="0.35">
      <c r="A1139" s="103"/>
      <c r="B1139" s="8"/>
      <c r="C1139" s="8"/>
      <c r="D1139" s="8"/>
      <c r="E1139" s="25"/>
      <c r="F1139" s="80" t="s">
        <v>164</v>
      </c>
      <c r="G1139" s="109" t="s">
        <v>74</v>
      </c>
      <c r="H1139" s="203">
        <v>44127</v>
      </c>
    </row>
    <row r="1140" spans="1:8" ht="17.25" hidden="1" x14ac:dyDescent="0.3">
      <c r="A1140" s="103"/>
      <c r="B1140" s="8"/>
      <c r="C1140" s="8"/>
      <c r="D1140" s="8"/>
      <c r="E1140" s="25"/>
      <c r="F1140" s="13" t="s">
        <v>23</v>
      </c>
      <c r="G1140" s="100"/>
      <c r="H1140" s="197"/>
    </row>
    <row r="1141" spans="1:8" ht="34.5" hidden="1" x14ac:dyDescent="0.3">
      <c r="A1141" s="103"/>
      <c r="B1141" s="8"/>
      <c r="C1141" s="8"/>
      <c r="D1141" s="8"/>
      <c r="E1141" s="38">
        <v>70018</v>
      </c>
      <c r="F1141" s="71" t="s">
        <v>476</v>
      </c>
      <c r="G1141" s="103"/>
      <c r="H1141" s="194">
        <f>+H1145</f>
        <v>0</v>
      </c>
    </row>
    <row r="1142" spans="1:8" ht="17.25" hidden="1" x14ac:dyDescent="0.3">
      <c r="A1142" s="103"/>
      <c r="B1142" s="8"/>
      <c r="C1142" s="8"/>
      <c r="D1142" s="8"/>
      <c r="E1142" s="25"/>
      <c r="F1142" s="69" t="s">
        <v>272</v>
      </c>
      <c r="G1142" s="103"/>
      <c r="H1142" s="199"/>
    </row>
    <row r="1143" spans="1:8" ht="34.5" hidden="1" x14ac:dyDescent="0.3">
      <c r="A1143" s="103"/>
      <c r="B1143" s="8"/>
      <c r="C1143" s="8"/>
      <c r="D1143" s="8"/>
      <c r="E1143" s="25"/>
      <c r="F1143" s="68" t="s">
        <v>477</v>
      </c>
      <c r="G1143" s="103"/>
      <c r="H1143" s="199"/>
    </row>
    <row r="1144" spans="1:8" ht="33" hidden="1" x14ac:dyDescent="0.3">
      <c r="A1144" s="103"/>
      <c r="B1144" s="8"/>
      <c r="C1144" s="8"/>
      <c r="D1144" s="8"/>
      <c r="E1144" s="25"/>
      <c r="F1144" s="27" t="s">
        <v>27</v>
      </c>
      <c r="G1144" s="103"/>
      <c r="H1144" s="201"/>
    </row>
    <row r="1145" spans="1:8" ht="18" hidden="1" thickBot="1" x14ac:dyDescent="0.35">
      <c r="A1145" s="103"/>
      <c r="B1145" s="8"/>
      <c r="C1145" s="8"/>
      <c r="D1145" s="8"/>
      <c r="E1145" s="25"/>
      <c r="F1145" s="143" t="s">
        <v>88</v>
      </c>
      <c r="G1145" s="46">
        <v>5132</v>
      </c>
      <c r="H1145" s="203"/>
    </row>
    <row r="1146" spans="1:8" ht="17.25" hidden="1" x14ac:dyDescent="0.3">
      <c r="A1146" s="103"/>
      <c r="B1146" s="8"/>
      <c r="C1146" s="8" t="s">
        <v>139</v>
      </c>
      <c r="D1146" s="8"/>
      <c r="E1146" s="25"/>
      <c r="F1146" s="224" t="s">
        <v>478</v>
      </c>
      <c r="G1146" s="149"/>
      <c r="H1146" s="205">
        <f>+H1149</f>
        <v>0</v>
      </c>
    </row>
    <row r="1147" spans="1:8" ht="18" hidden="1" thickBot="1" x14ac:dyDescent="0.35">
      <c r="A1147" s="103"/>
      <c r="B1147" s="8"/>
      <c r="C1147" s="8"/>
      <c r="D1147" s="8"/>
      <c r="E1147" s="25"/>
      <c r="F1147" s="150" t="s">
        <v>114</v>
      </c>
      <c r="G1147" s="120"/>
      <c r="H1147" s="225"/>
    </row>
    <row r="1148" spans="1:8" ht="17.25" hidden="1" x14ac:dyDescent="0.3">
      <c r="A1148" s="103"/>
      <c r="B1148" s="8"/>
      <c r="C1148" s="8"/>
      <c r="D1148" s="8"/>
      <c r="E1148" s="25"/>
      <c r="F1148" s="173" t="s">
        <v>319</v>
      </c>
      <c r="G1148" s="100"/>
      <c r="H1148" s="197"/>
    </row>
    <row r="1149" spans="1:8" ht="17.25" hidden="1" x14ac:dyDescent="0.25">
      <c r="A1149" s="103"/>
      <c r="B1149" s="8"/>
      <c r="C1149" s="8"/>
      <c r="D1149" s="8" t="s">
        <v>479</v>
      </c>
      <c r="E1149" s="25"/>
      <c r="F1149" s="93" t="s">
        <v>480</v>
      </c>
      <c r="G1149" s="103"/>
      <c r="H1149" s="18">
        <f>+H1155</f>
        <v>0</v>
      </c>
    </row>
    <row r="1150" spans="1:8" ht="17.25" hidden="1" x14ac:dyDescent="0.3">
      <c r="A1150" s="103"/>
      <c r="B1150" s="8"/>
      <c r="C1150" s="8"/>
      <c r="D1150" s="8"/>
      <c r="E1150" s="25"/>
      <c r="F1150" s="69" t="s">
        <v>321</v>
      </c>
      <c r="G1150" s="103"/>
      <c r="H1150" s="199"/>
    </row>
    <row r="1151" spans="1:8" ht="34.5" hidden="1" x14ac:dyDescent="0.3">
      <c r="A1151" s="103"/>
      <c r="B1151" s="8"/>
      <c r="C1151" s="8"/>
      <c r="D1151" s="8"/>
      <c r="E1151" s="25"/>
      <c r="F1151" s="114" t="s">
        <v>481</v>
      </c>
      <c r="G1151" s="103"/>
      <c r="H1151" s="199"/>
    </row>
    <row r="1152" spans="1:8" ht="17.25" hidden="1" x14ac:dyDescent="0.3">
      <c r="A1152" s="8"/>
      <c r="B1152" s="8"/>
      <c r="C1152" s="8"/>
      <c r="D1152" s="8"/>
      <c r="E1152" s="25"/>
      <c r="F1152" s="69" t="s">
        <v>108</v>
      </c>
      <c r="G1152" s="103"/>
      <c r="H1152" s="199"/>
    </row>
    <row r="1153" spans="1:8" ht="35.25" hidden="1" thickBot="1" x14ac:dyDescent="0.35">
      <c r="A1153" s="8"/>
      <c r="B1153" s="8"/>
      <c r="C1153" s="8"/>
      <c r="D1153" s="8"/>
      <c r="E1153" s="25"/>
      <c r="F1153" s="115" t="s">
        <v>482</v>
      </c>
      <c r="G1153" s="124"/>
      <c r="H1153" s="222"/>
    </row>
    <row r="1154" spans="1:8" ht="17.25" hidden="1" x14ac:dyDescent="0.3">
      <c r="A1154" s="8"/>
      <c r="B1154" s="8"/>
      <c r="C1154" s="8"/>
      <c r="D1154" s="8"/>
      <c r="E1154" s="25"/>
      <c r="F1154" s="173" t="s">
        <v>324</v>
      </c>
      <c r="G1154" s="100"/>
      <c r="H1154" s="197"/>
    </row>
    <row r="1155" spans="1:8" ht="34.5" hidden="1" x14ac:dyDescent="0.3">
      <c r="A1155" s="8"/>
      <c r="B1155" s="8"/>
      <c r="C1155" s="8"/>
      <c r="D1155" s="8"/>
      <c r="E1155" s="38">
        <v>50045</v>
      </c>
      <c r="F1155" s="71" t="s">
        <v>483</v>
      </c>
      <c r="G1155" s="103"/>
      <c r="H1155" s="194">
        <f>+H1159</f>
        <v>0</v>
      </c>
    </row>
    <row r="1156" spans="1:8" ht="17.25" hidden="1" x14ac:dyDescent="0.3">
      <c r="A1156" s="8"/>
      <c r="B1156" s="8"/>
      <c r="C1156" s="8"/>
      <c r="D1156" s="8"/>
      <c r="E1156" s="25"/>
      <c r="F1156" s="69" t="s">
        <v>272</v>
      </c>
      <c r="G1156" s="103"/>
      <c r="H1156" s="199"/>
    </row>
    <row r="1157" spans="1:8" ht="69" hidden="1" x14ac:dyDescent="0.3">
      <c r="A1157" s="8"/>
      <c r="B1157" s="8"/>
      <c r="C1157" s="8"/>
      <c r="D1157" s="8"/>
      <c r="E1157" s="25"/>
      <c r="F1157" s="68" t="s">
        <v>484</v>
      </c>
      <c r="G1157" s="103"/>
      <c r="H1157" s="199"/>
    </row>
    <row r="1158" spans="1:8" ht="34.5" hidden="1" x14ac:dyDescent="0.3">
      <c r="A1158" s="8"/>
      <c r="B1158" s="8"/>
      <c r="C1158" s="8"/>
      <c r="D1158" s="8"/>
      <c r="E1158" s="25"/>
      <c r="F1158" s="41" t="s">
        <v>27</v>
      </c>
      <c r="G1158" s="103"/>
      <c r="H1158" s="199"/>
    </row>
    <row r="1159" spans="1:8" ht="33.75" hidden="1" thickBot="1" x14ac:dyDescent="0.35">
      <c r="A1159" s="8"/>
      <c r="B1159" s="8"/>
      <c r="C1159" s="8"/>
      <c r="D1159" s="8"/>
      <c r="E1159" s="25"/>
      <c r="F1159" s="80" t="s">
        <v>164</v>
      </c>
      <c r="G1159" s="109" t="s">
        <v>74</v>
      </c>
      <c r="H1159" s="203"/>
    </row>
    <row r="1160" spans="1:8" ht="17.25" x14ac:dyDescent="0.3">
      <c r="A1160" s="8"/>
      <c r="B1160" s="8"/>
      <c r="C1160" s="8" t="s">
        <v>93</v>
      </c>
      <c r="D1160" s="8"/>
      <c r="E1160" s="25"/>
      <c r="F1160" s="224" t="s">
        <v>485</v>
      </c>
      <c r="G1160" s="149"/>
      <c r="H1160" s="205">
        <f>+H1163</f>
        <v>32623.5</v>
      </c>
    </row>
    <row r="1161" spans="1:8" ht="18" thickBot="1" x14ac:dyDescent="0.35">
      <c r="A1161" s="8"/>
      <c r="B1161" s="8"/>
      <c r="C1161" s="8"/>
      <c r="D1161" s="8"/>
      <c r="E1161" s="25"/>
      <c r="F1161" s="150" t="s">
        <v>114</v>
      </c>
      <c r="G1161" s="120"/>
      <c r="H1161" s="225"/>
    </row>
    <row r="1162" spans="1:8" ht="17.25" x14ac:dyDescent="0.3">
      <c r="A1162" s="8"/>
      <c r="B1162" s="8"/>
      <c r="C1162" s="8"/>
      <c r="D1162" s="8"/>
      <c r="E1162" s="25"/>
      <c r="F1162" s="173" t="s">
        <v>319</v>
      </c>
      <c r="G1162" s="100"/>
      <c r="H1162" s="197"/>
    </row>
    <row r="1163" spans="1:8" ht="17.25" x14ac:dyDescent="0.25">
      <c r="A1163" s="8"/>
      <c r="B1163" s="8"/>
      <c r="C1163" s="8"/>
      <c r="D1163" s="8" t="s">
        <v>486</v>
      </c>
      <c r="E1163" s="25"/>
      <c r="F1163" s="93" t="s">
        <v>487</v>
      </c>
      <c r="G1163" s="103"/>
      <c r="H1163" s="18">
        <f>+H1169</f>
        <v>32623.5</v>
      </c>
    </row>
    <row r="1164" spans="1:8" ht="17.25" x14ac:dyDescent="0.3">
      <c r="A1164" s="103"/>
      <c r="B1164" s="103"/>
      <c r="C1164" s="103"/>
      <c r="D1164" s="103"/>
      <c r="E1164" s="25"/>
      <c r="F1164" s="69" t="s">
        <v>321</v>
      </c>
      <c r="G1164" s="103"/>
      <c r="H1164" s="199"/>
    </row>
    <row r="1165" spans="1:8" ht="34.5" x14ac:dyDescent="0.3">
      <c r="A1165" s="103"/>
      <c r="B1165" s="103"/>
      <c r="C1165" s="103"/>
      <c r="D1165" s="103"/>
      <c r="E1165" s="25"/>
      <c r="F1165" s="114" t="s">
        <v>488</v>
      </c>
      <c r="G1165" s="103"/>
      <c r="H1165" s="199"/>
    </row>
    <row r="1166" spans="1:8" ht="17.25" x14ac:dyDescent="0.3">
      <c r="A1166" s="103"/>
      <c r="B1166" s="103"/>
      <c r="C1166" s="103"/>
      <c r="D1166" s="103"/>
      <c r="E1166" s="25"/>
      <c r="F1166" s="69" t="s">
        <v>108</v>
      </c>
      <c r="G1166" s="103"/>
      <c r="H1166" s="199"/>
    </row>
    <row r="1167" spans="1:8" ht="35.25" thickBot="1" x14ac:dyDescent="0.35">
      <c r="A1167" s="103"/>
      <c r="B1167" s="103"/>
      <c r="C1167" s="103"/>
      <c r="D1167" s="103"/>
      <c r="E1167" s="25"/>
      <c r="F1167" s="115" t="s">
        <v>489</v>
      </c>
      <c r="G1167" s="124"/>
      <c r="H1167" s="222"/>
    </row>
    <row r="1168" spans="1:8" ht="17.25" x14ac:dyDescent="0.3">
      <c r="A1168" s="103"/>
      <c r="B1168" s="103"/>
      <c r="C1168" s="103"/>
      <c r="D1168" s="103"/>
      <c r="E1168" s="25"/>
      <c r="F1168" s="173" t="s">
        <v>324</v>
      </c>
      <c r="G1168" s="100"/>
      <c r="H1168" s="198"/>
    </row>
    <row r="1169" spans="1:8" ht="34.5" x14ac:dyDescent="0.3">
      <c r="A1169" s="103"/>
      <c r="B1169" s="103"/>
      <c r="C1169" s="103"/>
      <c r="D1169" s="103"/>
      <c r="E1169" s="38">
        <v>50046</v>
      </c>
      <c r="F1169" s="71" t="s">
        <v>490</v>
      </c>
      <c r="G1169" s="103"/>
      <c r="H1169" s="195">
        <f>+H1173</f>
        <v>32623.5</v>
      </c>
    </row>
    <row r="1170" spans="1:8" ht="17.25" x14ac:dyDescent="0.3">
      <c r="A1170" s="103"/>
      <c r="B1170" s="103"/>
      <c r="C1170" s="103"/>
      <c r="D1170" s="103"/>
      <c r="E1170" s="25"/>
      <c r="F1170" s="69" t="s">
        <v>272</v>
      </c>
      <c r="G1170" s="103"/>
      <c r="H1170" s="200"/>
    </row>
    <row r="1171" spans="1:8" ht="69" x14ac:dyDescent="0.3">
      <c r="A1171" s="103"/>
      <c r="B1171" s="103"/>
      <c r="C1171" s="103"/>
      <c r="D1171" s="8"/>
      <c r="E1171" s="25"/>
      <c r="F1171" s="68" t="s">
        <v>491</v>
      </c>
      <c r="G1171" s="103"/>
      <c r="H1171" s="200"/>
    </row>
    <row r="1172" spans="1:8" ht="33" x14ac:dyDescent="0.3">
      <c r="A1172" s="103"/>
      <c r="B1172" s="103"/>
      <c r="C1172" s="103"/>
      <c r="D1172" s="8"/>
      <c r="E1172" s="25"/>
      <c r="F1172" s="27" t="s">
        <v>27</v>
      </c>
      <c r="G1172" s="103"/>
      <c r="H1172" s="200"/>
    </row>
    <row r="1173" spans="1:8" ht="33.75" thickBot="1" x14ac:dyDescent="0.35">
      <c r="A1173" s="103"/>
      <c r="B1173" s="103"/>
      <c r="C1173" s="103"/>
      <c r="D1173" s="8"/>
      <c r="E1173" s="25"/>
      <c r="F1173" s="80" t="s">
        <v>164</v>
      </c>
      <c r="G1173" s="109" t="s">
        <v>74</v>
      </c>
      <c r="H1173" s="204">
        <v>32623.5</v>
      </c>
    </row>
    <row r="1174" spans="1:8" ht="17.25" x14ac:dyDescent="0.3">
      <c r="A1174" s="103"/>
      <c r="B1174" s="103"/>
      <c r="C1174" s="8" t="s">
        <v>165</v>
      </c>
      <c r="D1174" s="8"/>
      <c r="E1174" s="25"/>
      <c r="F1174" s="224" t="s">
        <v>492</v>
      </c>
      <c r="G1174" s="149"/>
      <c r="H1174" s="212">
        <f>+H1177+H1199</f>
        <v>23970</v>
      </c>
    </row>
    <row r="1175" spans="1:8" ht="18" thickBot="1" x14ac:dyDescent="0.35">
      <c r="A1175" s="103"/>
      <c r="B1175" s="103"/>
      <c r="C1175" s="103"/>
      <c r="D1175" s="8"/>
      <c r="E1175" s="25"/>
      <c r="F1175" s="150" t="s">
        <v>114</v>
      </c>
      <c r="G1175" s="120"/>
      <c r="H1175" s="225"/>
    </row>
    <row r="1176" spans="1:8" ht="17.25" x14ac:dyDescent="0.3">
      <c r="A1176" s="103"/>
      <c r="B1176" s="103"/>
      <c r="C1176" s="103"/>
      <c r="D1176" s="8"/>
      <c r="E1176" s="25"/>
      <c r="F1176" s="173" t="s">
        <v>319</v>
      </c>
      <c r="G1176" s="100"/>
      <c r="H1176" s="197"/>
    </row>
    <row r="1177" spans="1:8" ht="17.25" x14ac:dyDescent="0.25">
      <c r="A1177" s="103"/>
      <c r="B1177" s="103"/>
      <c r="C1177" s="103"/>
      <c r="D1177" s="8">
        <v>5040</v>
      </c>
      <c r="E1177" s="25"/>
      <c r="F1177" s="93" t="s">
        <v>487</v>
      </c>
      <c r="G1177" s="103"/>
      <c r="H1177" s="18">
        <f>+H1183+H1192</f>
        <v>23970</v>
      </c>
    </row>
    <row r="1178" spans="1:8" ht="17.25" x14ac:dyDescent="0.3">
      <c r="A1178" s="103"/>
      <c r="B1178" s="103"/>
      <c r="C1178" s="103"/>
      <c r="D1178" s="8"/>
      <c r="E1178" s="25"/>
      <c r="F1178" s="69" t="s">
        <v>321</v>
      </c>
      <c r="G1178" s="103"/>
      <c r="H1178" s="199"/>
    </row>
    <row r="1179" spans="1:8" ht="34.5" x14ac:dyDescent="0.3">
      <c r="A1179" s="103"/>
      <c r="B1179" s="103"/>
      <c r="C1179" s="103"/>
      <c r="D1179" s="8"/>
      <c r="E1179" s="25"/>
      <c r="F1179" s="114" t="s">
        <v>488</v>
      </c>
      <c r="G1179" s="103"/>
      <c r="H1179" s="199"/>
    </row>
    <row r="1180" spans="1:8" ht="17.25" x14ac:dyDescent="0.3">
      <c r="A1180" s="103"/>
      <c r="B1180" s="103"/>
      <c r="C1180" s="103"/>
      <c r="D1180" s="8"/>
      <c r="E1180" s="25"/>
      <c r="F1180" s="69" t="s">
        <v>108</v>
      </c>
      <c r="G1180" s="103"/>
      <c r="H1180" s="199"/>
    </row>
    <row r="1181" spans="1:8" ht="35.25" thickBot="1" x14ac:dyDescent="0.35">
      <c r="A1181" s="103"/>
      <c r="B1181" s="103"/>
      <c r="C1181" s="103"/>
      <c r="D1181" s="8"/>
      <c r="E1181" s="25"/>
      <c r="F1181" s="115" t="s">
        <v>489</v>
      </c>
      <c r="G1181" s="124"/>
      <c r="H1181" s="222"/>
    </row>
    <row r="1182" spans="1:8" ht="17.25" x14ac:dyDescent="0.3">
      <c r="A1182" s="103"/>
      <c r="B1182" s="103"/>
      <c r="C1182" s="103"/>
      <c r="D1182" s="8"/>
      <c r="E1182" s="25"/>
      <c r="F1182" s="173" t="s">
        <v>324</v>
      </c>
      <c r="G1182" s="100"/>
      <c r="H1182" s="198"/>
    </row>
    <row r="1183" spans="1:8" ht="17.25" x14ac:dyDescent="0.3">
      <c r="A1183" s="103"/>
      <c r="B1183" s="103"/>
      <c r="C1183" s="103"/>
      <c r="D1183" s="8"/>
      <c r="E1183" s="38">
        <v>50047</v>
      </c>
      <c r="F1183" s="71" t="s">
        <v>493</v>
      </c>
      <c r="G1183" s="103"/>
      <c r="H1183" s="195">
        <f>SUM(H1187:H1190)</f>
        <v>23970</v>
      </c>
    </row>
    <row r="1184" spans="1:8" ht="17.25" x14ac:dyDescent="0.3">
      <c r="A1184" s="103"/>
      <c r="B1184" s="103"/>
      <c r="C1184" s="103"/>
      <c r="D1184" s="8"/>
      <c r="E1184" s="25"/>
      <c r="F1184" s="69" t="s">
        <v>272</v>
      </c>
      <c r="G1184" s="103"/>
      <c r="H1184" s="200"/>
    </row>
    <row r="1185" spans="1:12" ht="34.5" x14ac:dyDescent="0.3">
      <c r="A1185" s="103"/>
      <c r="B1185" s="103"/>
      <c r="C1185" s="103"/>
      <c r="D1185" s="8"/>
      <c r="E1185" s="25"/>
      <c r="F1185" s="68" t="s">
        <v>494</v>
      </c>
      <c r="G1185" s="103"/>
      <c r="H1185" s="200"/>
    </row>
    <row r="1186" spans="1:12" ht="33" x14ac:dyDescent="0.3">
      <c r="A1186" s="103"/>
      <c r="B1186" s="103"/>
      <c r="C1186" s="103"/>
      <c r="D1186" s="8"/>
      <c r="E1186" s="25"/>
      <c r="F1186" s="27" t="s">
        <v>27</v>
      </c>
      <c r="G1186" s="103"/>
      <c r="H1186" s="200"/>
    </row>
    <row r="1187" spans="1:12" ht="17.25" hidden="1" x14ac:dyDescent="0.3">
      <c r="A1187" s="103"/>
      <c r="B1187" s="103"/>
      <c r="C1187" s="103"/>
      <c r="D1187" s="8"/>
      <c r="E1187" s="25"/>
      <c r="F1187" s="32" t="s">
        <v>39</v>
      </c>
      <c r="G1187" s="29" t="s">
        <v>40</v>
      </c>
      <c r="H1187" s="202"/>
    </row>
    <row r="1188" spans="1:12" ht="17.25" x14ac:dyDescent="0.3">
      <c r="A1188" s="103"/>
      <c r="B1188" s="103"/>
      <c r="C1188" s="103"/>
      <c r="D1188" s="8"/>
      <c r="E1188" s="25"/>
      <c r="F1188" s="35" t="s">
        <v>57</v>
      </c>
      <c r="G1188" s="63">
        <v>4239</v>
      </c>
      <c r="H1188" s="202">
        <v>20010</v>
      </c>
    </row>
    <row r="1189" spans="1:12" ht="18" thickBot="1" x14ac:dyDescent="0.35">
      <c r="A1189" s="103"/>
      <c r="B1189" s="103"/>
      <c r="C1189" s="103"/>
      <c r="D1189" s="8"/>
      <c r="E1189" s="25"/>
      <c r="F1189" s="45" t="s">
        <v>69</v>
      </c>
      <c r="G1189" s="46" t="s">
        <v>70</v>
      </c>
      <c r="H1189" s="204">
        <v>3960</v>
      </c>
    </row>
    <row r="1190" spans="1:12" ht="18" hidden="1" thickBot="1" x14ac:dyDescent="0.35">
      <c r="A1190" s="103"/>
      <c r="B1190" s="103"/>
      <c r="C1190" s="103"/>
      <c r="D1190" s="8"/>
      <c r="E1190" s="25"/>
      <c r="F1190" s="481" t="s">
        <v>71</v>
      </c>
      <c r="G1190" s="193">
        <v>4269</v>
      </c>
      <c r="H1190" s="482"/>
    </row>
    <row r="1191" spans="1:12" ht="17.25" hidden="1" x14ac:dyDescent="0.3">
      <c r="A1191" s="103"/>
      <c r="B1191" s="103"/>
      <c r="C1191" s="103"/>
      <c r="D1191" s="8"/>
      <c r="E1191" s="57"/>
      <c r="F1191" s="173" t="s">
        <v>324</v>
      </c>
      <c r="G1191" s="100"/>
      <c r="H1191" s="198"/>
    </row>
    <row r="1192" spans="1:12" ht="34.5" hidden="1" x14ac:dyDescent="0.3">
      <c r="A1192" s="103"/>
      <c r="B1192" s="103"/>
      <c r="C1192" s="103"/>
      <c r="D1192" s="8"/>
      <c r="E1192" s="252">
        <v>50048</v>
      </c>
      <c r="F1192" s="71" t="s">
        <v>495</v>
      </c>
      <c r="G1192" s="103"/>
      <c r="H1192" s="195">
        <f>+H1197</f>
        <v>0</v>
      </c>
    </row>
    <row r="1193" spans="1:12" ht="17.25" hidden="1" x14ac:dyDescent="0.3">
      <c r="A1193" s="103"/>
      <c r="B1193" s="103"/>
      <c r="C1193" s="103"/>
      <c r="D1193" s="8"/>
      <c r="E1193" s="57"/>
      <c r="F1193" s="69" t="s">
        <v>272</v>
      </c>
      <c r="G1193" s="103"/>
      <c r="H1193" s="200"/>
    </row>
    <row r="1194" spans="1:12" ht="34.5" hidden="1" x14ac:dyDescent="0.3">
      <c r="A1194" s="103"/>
      <c r="B1194" s="103"/>
      <c r="C1194" s="103"/>
      <c r="D1194" s="8"/>
      <c r="E1194" s="57"/>
      <c r="F1194" s="68" t="s">
        <v>496</v>
      </c>
      <c r="G1194" s="103"/>
      <c r="H1194" s="200"/>
    </row>
    <row r="1195" spans="1:12" ht="33" hidden="1" x14ac:dyDescent="0.3">
      <c r="A1195" s="103"/>
      <c r="B1195" s="103"/>
      <c r="C1195" s="103"/>
      <c r="D1195" s="8"/>
      <c r="E1195" s="57"/>
      <c r="F1195" s="27" t="s">
        <v>27</v>
      </c>
      <c r="G1195" s="103"/>
      <c r="H1195" s="200"/>
    </row>
    <row r="1196" spans="1:12" ht="17.25" hidden="1" x14ac:dyDescent="0.3">
      <c r="A1196" s="103"/>
      <c r="B1196" s="103"/>
      <c r="C1196" s="103"/>
      <c r="D1196" s="8"/>
      <c r="E1196" s="57"/>
      <c r="F1196" s="27" t="s">
        <v>713</v>
      </c>
      <c r="G1196" s="29">
        <v>4639</v>
      </c>
      <c r="H1196" s="200"/>
    </row>
    <row r="1197" spans="1:12" ht="33.75" hidden="1" thickBot="1" x14ac:dyDescent="0.35">
      <c r="A1197" s="103"/>
      <c r="B1197" s="103"/>
      <c r="C1197" s="103"/>
      <c r="D1197" s="8"/>
      <c r="E1197" s="57"/>
      <c r="F1197" s="45" t="s">
        <v>79</v>
      </c>
      <c r="G1197" s="46">
        <v>4819</v>
      </c>
      <c r="H1197" s="204"/>
    </row>
    <row r="1198" spans="1:12" ht="17.25" hidden="1" x14ac:dyDescent="0.3">
      <c r="A1198" s="103"/>
      <c r="B1198" s="103"/>
      <c r="C1198" s="103"/>
      <c r="D1198" s="8"/>
      <c r="E1198" s="25"/>
      <c r="F1198" s="175" t="s">
        <v>319</v>
      </c>
      <c r="G1198" s="149"/>
      <c r="H1198" s="241"/>
    </row>
    <row r="1199" spans="1:12" ht="24" hidden="1" customHeight="1" x14ac:dyDescent="0.25">
      <c r="A1199" s="103"/>
      <c r="B1199" s="103"/>
      <c r="C1199" s="103"/>
      <c r="D1199" s="8" t="s">
        <v>497</v>
      </c>
      <c r="E1199" s="25"/>
      <c r="F1199" s="93" t="s">
        <v>498</v>
      </c>
      <c r="G1199" s="103"/>
      <c r="H1199" s="18">
        <f>+H1205+H1211</f>
        <v>0</v>
      </c>
      <c r="L1199" t="s">
        <v>499</v>
      </c>
    </row>
    <row r="1200" spans="1:12" ht="17.25" hidden="1" x14ac:dyDescent="0.3">
      <c r="A1200" s="103"/>
      <c r="B1200" s="103"/>
      <c r="C1200" s="103"/>
      <c r="D1200" s="8"/>
      <c r="E1200" s="25"/>
      <c r="F1200" s="69" t="s">
        <v>321</v>
      </c>
      <c r="G1200" s="103"/>
      <c r="H1200" s="199"/>
    </row>
    <row r="1201" spans="1:8" ht="51.75" hidden="1" x14ac:dyDescent="0.3">
      <c r="A1201" s="153"/>
      <c r="B1201" s="153"/>
      <c r="C1201" s="153"/>
      <c r="D1201" s="8"/>
      <c r="E1201" s="25"/>
      <c r="F1201" s="114" t="s">
        <v>500</v>
      </c>
      <c r="G1201" s="153"/>
      <c r="H1201" s="199"/>
    </row>
    <row r="1202" spans="1:8" ht="17.25" hidden="1" x14ac:dyDescent="0.3">
      <c r="A1202" s="153"/>
      <c r="B1202" s="153"/>
      <c r="C1202" s="153"/>
      <c r="D1202" s="8"/>
      <c r="E1202" s="25"/>
      <c r="F1202" s="69" t="s">
        <v>108</v>
      </c>
      <c r="G1202" s="153"/>
      <c r="H1202" s="199"/>
    </row>
    <row r="1203" spans="1:8" ht="35.25" hidden="1" thickBot="1" x14ac:dyDescent="0.35">
      <c r="A1203" s="153"/>
      <c r="B1203" s="153"/>
      <c r="C1203" s="153"/>
      <c r="D1203" s="8"/>
      <c r="E1203" s="25"/>
      <c r="F1203" s="115" t="s">
        <v>501</v>
      </c>
      <c r="G1203" s="226"/>
      <c r="H1203" s="222"/>
    </row>
    <row r="1204" spans="1:8" ht="17.25" hidden="1" x14ac:dyDescent="0.3">
      <c r="A1204" s="153"/>
      <c r="B1204" s="153"/>
      <c r="C1204" s="153"/>
      <c r="D1204" s="8"/>
      <c r="E1204" s="25"/>
      <c r="F1204" s="173" t="s">
        <v>324</v>
      </c>
      <c r="G1204" s="155"/>
      <c r="H1204" s="197"/>
    </row>
    <row r="1205" spans="1:8" ht="17.25" hidden="1" x14ac:dyDescent="0.3">
      <c r="A1205" s="153"/>
      <c r="B1205" s="153"/>
      <c r="C1205" s="153"/>
      <c r="D1205" s="8"/>
      <c r="E1205" s="38">
        <v>50049</v>
      </c>
      <c r="F1205" s="71" t="s">
        <v>502</v>
      </c>
      <c r="G1205" s="153"/>
      <c r="H1205" s="194">
        <f>+H1209</f>
        <v>0</v>
      </c>
    </row>
    <row r="1206" spans="1:8" ht="17.25" hidden="1" x14ac:dyDescent="0.3">
      <c r="A1206" s="153"/>
      <c r="B1206" s="153"/>
      <c r="C1206" s="153"/>
      <c r="D1206" s="8"/>
      <c r="E1206" s="25"/>
      <c r="F1206" s="69" t="s">
        <v>272</v>
      </c>
      <c r="G1206" s="153"/>
      <c r="H1206" s="199"/>
    </row>
    <row r="1207" spans="1:8" ht="34.5" hidden="1" x14ac:dyDescent="0.3">
      <c r="A1207" s="153"/>
      <c r="B1207" s="153"/>
      <c r="C1207" s="153"/>
      <c r="D1207" s="8"/>
      <c r="E1207" s="25"/>
      <c r="F1207" s="68" t="s">
        <v>503</v>
      </c>
      <c r="G1207" s="153"/>
      <c r="H1207" s="199"/>
    </row>
    <row r="1208" spans="1:8" ht="33" hidden="1" x14ac:dyDescent="0.3">
      <c r="A1208" s="153"/>
      <c r="B1208" s="153"/>
      <c r="C1208" s="153"/>
      <c r="D1208" s="8"/>
      <c r="E1208" s="25"/>
      <c r="F1208" s="27" t="s">
        <v>27</v>
      </c>
      <c r="G1208" s="153"/>
      <c r="H1208" s="199"/>
    </row>
    <row r="1209" spans="1:8" ht="33.75" hidden="1" thickBot="1" x14ac:dyDescent="0.35">
      <c r="A1209" s="153"/>
      <c r="B1209" s="153"/>
      <c r="C1209" s="153"/>
      <c r="D1209" s="8"/>
      <c r="E1209" s="25"/>
      <c r="F1209" s="80" t="s">
        <v>164</v>
      </c>
      <c r="G1209" s="109" t="s">
        <v>74</v>
      </c>
      <c r="H1209" s="203"/>
    </row>
    <row r="1210" spans="1:8" ht="17.25" hidden="1" x14ac:dyDescent="0.3">
      <c r="A1210" s="153"/>
      <c r="B1210" s="153"/>
      <c r="C1210" s="153"/>
      <c r="D1210" s="8"/>
      <c r="E1210" s="25"/>
      <c r="F1210" s="173" t="s">
        <v>324</v>
      </c>
      <c r="G1210" s="155"/>
      <c r="H1210" s="197"/>
    </row>
    <row r="1211" spans="1:8" ht="17.25" hidden="1" x14ac:dyDescent="0.3">
      <c r="A1211" s="8"/>
      <c r="B1211" s="8"/>
      <c r="C1211" s="8"/>
      <c r="D1211" s="8"/>
      <c r="E1211" s="38">
        <v>70019</v>
      </c>
      <c r="F1211" s="71" t="s">
        <v>504</v>
      </c>
      <c r="G1211" s="153"/>
      <c r="H1211" s="194">
        <f>+H1215</f>
        <v>0</v>
      </c>
    </row>
    <row r="1212" spans="1:8" ht="17.25" hidden="1" x14ac:dyDescent="0.3">
      <c r="A1212" s="8"/>
      <c r="B1212" s="8"/>
      <c r="C1212" s="8"/>
      <c r="D1212" s="8"/>
      <c r="E1212" s="25"/>
      <c r="F1212" s="69" t="s">
        <v>272</v>
      </c>
      <c r="G1212" s="153"/>
      <c r="H1212" s="199"/>
    </row>
    <row r="1213" spans="1:8" ht="34.5" hidden="1" x14ac:dyDescent="0.3">
      <c r="A1213" s="8"/>
      <c r="B1213" s="8"/>
      <c r="C1213" s="8"/>
      <c r="D1213" s="8"/>
      <c r="E1213" s="25"/>
      <c r="F1213" s="68" t="s">
        <v>505</v>
      </c>
      <c r="G1213" s="153"/>
      <c r="H1213" s="199"/>
    </row>
    <row r="1214" spans="1:8" ht="33" hidden="1" x14ac:dyDescent="0.3">
      <c r="A1214" s="8"/>
      <c r="B1214" s="8"/>
      <c r="C1214" s="8"/>
      <c r="D1214" s="8"/>
      <c r="E1214" s="25"/>
      <c r="F1214" s="27" t="s">
        <v>27</v>
      </c>
      <c r="G1214" s="153"/>
      <c r="H1214" s="199"/>
    </row>
    <row r="1215" spans="1:8" ht="18" hidden="1" thickBot="1" x14ac:dyDescent="0.35">
      <c r="A1215" s="8"/>
      <c r="B1215" s="8"/>
      <c r="C1215" s="8"/>
      <c r="D1215" s="8"/>
      <c r="E1215" s="25"/>
      <c r="F1215" s="105" t="s">
        <v>91</v>
      </c>
      <c r="G1215" s="109">
        <v>5112</v>
      </c>
      <c r="H1215" s="203"/>
    </row>
    <row r="1216" spans="1:8" ht="17.25" hidden="1" x14ac:dyDescent="0.3">
      <c r="A1216" s="8"/>
      <c r="B1216" s="8"/>
      <c r="C1216" s="8" t="s">
        <v>112</v>
      </c>
      <c r="D1216" s="8"/>
      <c r="E1216" s="25"/>
      <c r="F1216" s="224" t="s">
        <v>506</v>
      </c>
      <c r="G1216" s="227"/>
      <c r="H1216" s="205">
        <f>+H1219</f>
        <v>0</v>
      </c>
    </row>
    <row r="1217" spans="1:8" ht="18" hidden="1" thickBot="1" x14ac:dyDescent="0.35">
      <c r="A1217" s="8"/>
      <c r="B1217" s="8"/>
      <c r="C1217" s="8"/>
      <c r="D1217" s="8"/>
      <c r="E1217" s="25"/>
      <c r="F1217" s="150" t="s">
        <v>114</v>
      </c>
      <c r="G1217" s="154"/>
      <c r="H1217" s="225"/>
    </row>
    <row r="1218" spans="1:8" ht="17.25" hidden="1" x14ac:dyDescent="0.3">
      <c r="A1218" s="8"/>
      <c r="B1218" s="8"/>
      <c r="C1218" s="8"/>
      <c r="D1218" s="8"/>
      <c r="E1218" s="25"/>
      <c r="F1218" s="173" t="s">
        <v>319</v>
      </c>
      <c r="G1218" s="155"/>
      <c r="H1218" s="197"/>
    </row>
    <row r="1219" spans="1:8" ht="17.25" hidden="1" x14ac:dyDescent="0.25">
      <c r="A1219" s="8"/>
      <c r="B1219" s="8"/>
      <c r="C1219" s="8"/>
      <c r="D1219" s="8" t="s">
        <v>486</v>
      </c>
      <c r="E1219" s="25"/>
      <c r="F1219" s="93" t="s">
        <v>487</v>
      </c>
      <c r="G1219" s="153"/>
      <c r="H1219" s="18">
        <f>+H1225+H1231+H1237</f>
        <v>0</v>
      </c>
    </row>
    <row r="1220" spans="1:8" ht="17.25" hidden="1" x14ac:dyDescent="0.3">
      <c r="A1220" s="8"/>
      <c r="B1220" s="8"/>
      <c r="C1220" s="8"/>
      <c r="D1220" s="8"/>
      <c r="E1220" s="25"/>
      <c r="F1220" s="69" t="s">
        <v>321</v>
      </c>
      <c r="G1220" s="153"/>
      <c r="H1220" s="199"/>
    </row>
    <row r="1221" spans="1:8" ht="34.5" hidden="1" x14ac:dyDescent="0.3">
      <c r="A1221" s="8"/>
      <c r="B1221" s="8"/>
      <c r="C1221" s="8"/>
      <c r="D1221" s="8"/>
      <c r="E1221" s="25"/>
      <c r="F1221" s="114" t="s">
        <v>488</v>
      </c>
      <c r="G1221" s="153"/>
      <c r="H1221" s="199"/>
    </row>
    <row r="1222" spans="1:8" ht="17.25" hidden="1" x14ac:dyDescent="0.3">
      <c r="A1222" s="8"/>
      <c r="B1222" s="8"/>
      <c r="C1222" s="8"/>
      <c r="D1222" s="8"/>
      <c r="E1222" s="25"/>
      <c r="F1222" s="69" t="s">
        <v>108</v>
      </c>
      <c r="G1222" s="153"/>
      <c r="H1222" s="199"/>
    </row>
    <row r="1223" spans="1:8" ht="35.25" hidden="1" thickBot="1" x14ac:dyDescent="0.35">
      <c r="A1223" s="8"/>
      <c r="B1223" s="8"/>
      <c r="C1223" s="8"/>
      <c r="D1223" s="8"/>
      <c r="E1223" s="25"/>
      <c r="F1223" s="115" t="s">
        <v>507</v>
      </c>
      <c r="G1223" s="226"/>
      <c r="H1223" s="222"/>
    </row>
    <row r="1224" spans="1:8" ht="17.25" hidden="1" x14ac:dyDescent="0.3">
      <c r="A1224" s="8"/>
      <c r="B1224" s="8"/>
      <c r="C1224" s="8"/>
      <c r="D1224" s="8"/>
      <c r="E1224" s="25"/>
      <c r="F1224" s="173" t="s">
        <v>324</v>
      </c>
      <c r="G1224" s="155"/>
      <c r="H1224" s="197"/>
    </row>
    <row r="1225" spans="1:8" ht="17.25" hidden="1" x14ac:dyDescent="0.3">
      <c r="A1225" s="8"/>
      <c r="B1225" s="8"/>
      <c r="C1225" s="8"/>
      <c r="D1225" s="8"/>
      <c r="E1225" s="38">
        <v>50050</v>
      </c>
      <c r="F1225" s="71" t="s">
        <v>508</v>
      </c>
      <c r="G1225" s="153"/>
      <c r="H1225" s="194">
        <f>+H1229</f>
        <v>0</v>
      </c>
    </row>
    <row r="1226" spans="1:8" ht="17.25" hidden="1" x14ac:dyDescent="0.3">
      <c r="A1226" s="8"/>
      <c r="B1226" s="8"/>
      <c r="C1226" s="8"/>
      <c r="D1226" s="8"/>
      <c r="E1226" s="38"/>
      <c r="F1226" s="69" t="s">
        <v>272</v>
      </c>
      <c r="G1226" s="153"/>
      <c r="H1226" s="199"/>
    </row>
    <row r="1227" spans="1:8" ht="51.75" hidden="1" x14ac:dyDescent="0.3">
      <c r="A1227" s="8"/>
      <c r="B1227" s="8"/>
      <c r="C1227" s="8"/>
      <c r="D1227" s="8"/>
      <c r="E1227" s="38"/>
      <c r="F1227" s="114" t="s">
        <v>509</v>
      </c>
      <c r="G1227" s="153"/>
      <c r="H1227" s="199"/>
    </row>
    <row r="1228" spans="1:8" ht="33" hidden="1" x14ac:dyDescent="0.3">
      <c r="A1228" s="8"/>
      <c r="B1228" s="8"/>
      <c r="C1228" s="8"/>
      <c r="D1228" s="8"/>
      <c r="E1228" s="38"/>
      <c r="F1228" s="27" t="s">
        <v>27</v>
      </c>
      <c r="G1228" s="228"/>
      <c r="H1228" s="199"/>
    </row>
    <row r="1229" spans="1:8" ht="33.75" hidden="1" thickBot="1" x14ac:dyDescent="0.35">
      <c r="A1229" s="8"/>
      <c r="B1229" s="8"/>
      <c r="C1229" s="8"/>
      <c r="D1229" s="8"/>
      <c r="E1229" s="38"/>
      <c r="F1229" s="80" t="s">
        <v>164</v>
      </c>
      <c r="G1229" s="109" t="s">
        <v>74</v>
      </c>
      <c r="H1229" s="203"/>
    </row>
    <row r="1230" spans="1:8" ht="17.25" hidden="1" x14ac:dyDescent="0.3">
      <c r="A1230" s="8"/>
      <c r="B1230" s="8"/>
      <c r="C1230" s="8"/>
      <c r="D1230" s="8"/>
      <c r="E1230" s="38"/>
      <c r="F1230" s="173" t="s">
        <v>324</v>
      </c>
      <c r="G1230" s="155"/>
      <c r="H1230" s="197"/>
    </row>
    <row r="1231" spans="1:8" ht="17.25" hidden="1" x14ac:dyDescent="0.3">
      <c r="A1231" s="8"/>
      <c r="B1231" s="8"/>
      <c r="C1231" s="8"/>
      <c r="D1231" s="8"/>
      <c r="E1231" s="38">
        <v>50051</v>
      </c>
      <c r="F1231" s="71" t="s">
        <v>510</v>
      </c>
      <c r="G1231" s="153"/>
      <c r="H1231" s="194">
        <f>+H1235</f>
        <v>0</v>
      </c>
    </row>
    <row r="1232" spans="1:8" ht="17.25" hidden="1" x14ac:dyDescent="0.3">
      <c r="A1232" s="8"/>
      <c r="B1232" s="8"/>
      <c r="C1232" s="8"/>
      <c r="D1232" s="8"/>
      <c r="E1232" s="38"/>
      <c r="F1232" s="69" t="s">
        <v>272</v>
      </c>
      <c r="G1232" s="153"/>
      <c r="H1232" s="199"/>
    </row>
    <row r="1233" spans="1:8" ht="34.5" hidden="1" x14ac:dyDescent="0.3">
      <c r="A1233" s="8"/>
      <c r="B1233" s="8"/>
      <c r="C1233" s="8"/>
      <c r="D1233" s="8"/>
      <c r="E1233" s="38"/>
      <c r="F1233" s="114" t="s">
        <v>511</v>
      </c>
      <c r="G1233" s="103"/>
      <c r="H1233" s="199"/>
    </row>
    <row r="1234" spans="1:8" ht="33" hidden="1" x14ac:dyDescent="0.3">
      <c r="A1234" s="8"/>
      <c r="B1234" s="8"/>
      <c r="C1234" s="8"/>
      <c r="D1234" s="8"/>
      <c r="E1234" s="38"/>
      <c r="F1234" s="27" t="s">
        <v>27</v>
      </c>
      <c r="G1234" s="103"/>
      <c r="H1234" s="199"/>
    </row>
    <row r="1235" spans="1:8" ht="33.75" hidden="1" thickBot="1" x14ac:dyDescent="0.35">
      <c r="A1235" s="8"/>
      <c r="B1235" s="8"/>
      <c r="C1235" s="8"/>
      <c r="D1235" s="8"/>
      <c r="E1235" s="38"/>
      <c r="F1235" s="80" t="s">
        <v>164</v>
      </c>
      <c r="G1235" s="109" t="s">
        <v>74</v>
      </c>
      <c r="H1235" s="203"/>
    </row>
    <row r="1236" spans="1:8" ht="17.25" hidden="1" x14ac:dyDescent="0.3">
      <c r="A1236" s="8"/>
      <c r="B1236" s="8"/>
      <c r="C1236" s="8"/>
      <c r="D1236" s="8"/>
      <c r="E1236" s="252"/>
      <c r="F1236" s="173" t="s">
        <v>324</v>
      </c>
      <c r="G1236" s="100"/>
      <c r="H1236" s="197"/>
    </row>
    <row r="1237" spans="1:8" ht="17.25" hidden="1" x14ac:dyDescent="0.3">
      <c r="A1237" s="8"/>
      <c r="B1237" s="8"/>
      <c r="C1237" s="8"/>
      <c r="D1237" s="8"/>
      <c r="E1237" s="253" t="s">
        <v>512</v>
      </c>
      <c r="F1237" s="71" t="s">
        <v>513</v>
      </c>
      <c r="G1237" s="103"/>
      <c r="H1237" s="194">
        <f>+H1241</f>
        <v>0</v>
      </c>
    </row>
    <row r="1238" spans="1:8" ht="17.25" hidden="1" x14ac:dyDescent="0.3">
      <c r="A1238" s="8"/>
      <c r="B1238" s="8"/>
      <c r="C1238" s="8"/>
      <c r="D1238" s="8"/>
      <c r="E1238" s="252"/>
      <c r="F1238" s="69" t="s">
        <v>272</v>
      </c>
      <c r="G1238" s="103"/>
      <c r="H1238" s="199"/>
    </row>
    <row r="1239" spans="1:8" ht="51.75" hidden="1" x14ac:dyDescent="0.3">
      <c r="A1239" s="8"/>
      <c r="B1239" s="8"/>
      <c r="C1239" s="8"/>
      <c r="D1239" s="8"/>
      <c r="E1239" s="252"/>
      <c r="F1239" s="254" t="s">
        <v>696</v>
      </c>
      <c r="G1239" s="103"/>
      <c r="H1239" s="199"/>
    </row>
    <row r="1240" spans="1:8" ht="33" hidden="1" x14ac:dyDescent="0.3">
      <c r="A1240" s="8"/>
      <c r="B1240" s="8"/>
      <c r="C1240" s="8"/>
      <c r="D1240" s="8"/>
      <c r="E1240" s="252"/>
      <c r="F1240" s="27" t="s">
        <v>27</v>
      </c>
      <c r="G1240" s="103"/>
      <c r="H1240" s="199"/>
    </row>
    <row r="1241" spans="1:8" ht="18" hidden="1" thickBot="1" x14ac:dyDescent="0.35">
      <c r="A1241" s="8"/>
      <c r="B1241" s="8"/>
      <c r="C1241" s="8"/>
      <c r="D1241" s="8"/>
      <c r="E1241" s="252"/>
      <c r="F1241" s="80" t="s">
        <v>514</v>
      </c>
      <c r="G1241" s="109">
        <v>5113</v>
      </c>
      <c r="H1241" s="203"/>
    </row>
    <row r="1242" spans="1:8" ht="34.5" hidden="1" x14ac:dyDescent="0.3">
      <c r="A1242" s="8"/>
      <c r="B1242" s="8"/>
      <c r="C1242" s="8" t="s">
        <v>274</v>
      </c>
      <c r="D1242" s="8"/>
      <c r="E1242" s="38"/>
      <c r="F1242" s="229" t="s">
        <v>515</v>
      </c>
      <c r="G1242" s="149"/>
      <c r="H1242" s="212">
        <f>+H1245</f>
        <v>0</v>
      </c>
    </row>
    <row r="1243" spans="1:8" ht="18" hidden="1" thickBot="1" x14ac:dyDescent="0.35">
      <c r="A1243" s="8"/>
      <c r="B1243" s="8"/>
      <c r="C1243" s="8"/>
      <c r="D1243" s="8"/>
      <c r="E1243" s="38"/>
      <c r="F1243" s="150" t="s">
        <v>114</v>
      </c>
      <c r="G1243" s="120"/>
      <c r="H1243" s="225"/>
    </row>
    <row r="1244" spans="1:8" ht="17.25" hidden="1" x14ac:dyDescent="0.3">
      <c r="A1244" s="8"/>
      <c r="B1244" s="8"/>
      <c r="C1244" s="8"/>
      <c r="D1244" s="8"/>
      <c r="E1244" s="38"/>
      <c r="F1244" s="173" t="s">
        <v>319</v>
      </c>
      <c r="G1244" s="100"/>
      <c r="H1244" s="197"/>
    </row>
    <row r="1245" spans="1:8" ht="17.25" hidden="1" x14ac:dyDescent="0.25">
      <c r="A1245" s="8"/>
      <c r="B1245" s="8"/>
      <c r="C1245" s="8"/>
      <c r="D1245" s="6">
        <v>5039</v>
      </c>
      <c r="E1245" s="38"/>
      <c r="F1245" s="93" t="s">
        <v>480</v>
      </c>
      <c r="G1245" s="103"/>
      <c r="H1245" s="18">
        <f>+H1251</f>
        <v>0</v>
      </c>
    </row>
    <row r="1246" spans="1:8" ht="17.25" hidden="1" x14ac:dyDescent="0.3">
      <c r="A1246" s="8"/>
      <c r="B1246" s="8"/>
      <c r="C1246" s="8"/>
      <c r="D1246" s="8"/>
      <c r="E1246" s="38"/>
      <c r="F1246" s="69" t="s">
        <v>321</v>
      </c>
      <c r="G1246" s="103"/>
      <c r="H1246" s="199"/>
    </row>
    <row r="1247" spans="1:8" ht="34.5" hidden="1" x14ac:dyDescent="0.3">
      <c r="A1247" s="8"/>
      <c r="B1247" s="8"/>
      <c r="C1247" s="8"/>
      <c r="D1247" s="8"/>
      <c r="E1247" s="38"/>
      <c r="F1247" s="114" t="s">
        <v>481</v>
      </c>
      <c r="G1247" s="103"/>
      <c r="H1247" s="199"/>
    </row>
    <row r="1248" spans="1:8" ht="17.25" hidden="1" x14ac:dyDescent="0.3">
      <c r="A1248" s="8"/>
      <c r="B1248" s="8"/>
      <c r="C1248" s="8"/>
      <c r="D1248" s="8"/>
      <c r="E1248" s="38"/>
      <c r="F1248" s="69" t="s">
        <v>108</v>
      </c>
      <c r="G1248" s="103"/>
      <c r="H1248" s="199"/>
    </row>
    <row r="1249" spans="1:8" ht="35.25" hidden="1" thickBot="1" x14ac:dyDescent="0.35">
      <c r="A1249" s="8"/>
      <c r="B1249" s="8"/>
      <c r="C1249" s="8"/>
      <c r="D1249" s="8"/>
      <c r="E1249" s="38"/>
      <c r="F1249" s="312" t="s">
        <v>482</v>
      </c>
      <c r="G1249" s="120"/>
      <c r="H1249" s="225"/>
    </row>
    <row r="1250" spans="1:8" ht="17.25" hidden="1" x14ac:dyDescent="0.3">
      <c r="A1250" s="8"/>
      <c r="B1250" s="8"/>
      <c r="C1250" s="8"/>
      <c r="D1250" s="8"/>
      <c r="E1250" s="252"/>
      <c r="F1250" s="173" t="s">
        <v>324</v>
      </c>
      <c r="G1250" s="100"/>
      <c r="H1250" s="198"/>
    </row>
    <row r="1251" spans="1:8" ht="17.25" hidden="1" x14ac:dyDescent="0.3">
      <c r="A1251" s="8"/>
      <c r="B1251" s="8"/>
      <c r="C1251" s="8"/>
      <c r="D1251" s="8"/>
      <c r="E1251" s="252">
        <v>50052</v>
      </c>
      <c r="F1251" s="71" t="s">
        <v>516</v>
      </c>
      <c r="G1251" s="103"/>
      <c r="H1251" s="195">
        <f>SUM(H1255:H1256)</f>
        <v>0</v>
      </c>
    </row>
    <row r="1252" spans="1:8" ht="17.25" hidden="1" x14ac:dyDescent="0.3">
      <c r="A1252" s="8"/>
      <c r="B1252" s="8"/>
      <c r="C1252" s="8"/>
      <c r="D1252" s="8"/>
      <c r="E1252" s="252"/>
      <c r="F1252" s="69" t="s">
        <v>272</v>
      </c>
      <c r="G1252" s="103"/>
      <c r="H1252" s="200"/>
    </row>
    <row r="1253" spans="1:8" ht="34.5" hidden="1" x14ac:dyDescent="0.3">
      <c r="A1253" s="8"/>
      <c r="B1253" s="8"/>
      <c r="C1253" s="8"/>
      <c r="D1253" s="8"/>
      <c r="E1253" s="252"/>
      <c r="F1253" s="114" t="s">
        <v>517</v>
      </c>
      <c r="G1253" s="103"/>
      <c r="H1253" s="200"/>
    </row>
    <row r="1254" spans="1:8" ht="33" hidden="1" x14ac:dyDescent="0.3">
      <c r="A1254" s="8"/>
      <c r="B1254" s="8"/>
      <c r="C1254" s="8"/>
      <c r="D1254" s="8"/>
      <c r="E1254" s="252"/>
      <c r="F1254" s="27" t="s">
        <v>27</v>
      </c>
      <c r="G1254" s="103"/>
      <c r="H1254" s="200"/>
    </row>
    <row r="1255" spans="1:8" ht="17.25" hidden="1" x14ac:dyDescent="0.3">
      <c r="A1255" s="8"/>
      <c r="B1255" s="8"/>
      <c r="C1255" s="8"/>
      <c r="D1255" s="8"/>
      <c r="E1255" s="252"/>
      <c r="F1255" s="34" t="s">
        <v>57</v>
      </c>
      <c r="G1255" s="29">
        <v>4239</v>
      </c>
      <c r="H1255" s="200"/>
    </row>
    <row r="1256" spans="1:8" ht="33.75" hidden="1" thickBot="1" x14ac:dyDescent="0.35">
      <c r="A1256" s="8"/>
      <c r="B1256" s="8"/>
      <c r="C1256" s="8"/>
      <c r="D1256" s="8"/>
      <c r="E1256" s="252"/>
      <c r="F1256" s="105" t="s">
        <v>206</v>
      </c>
      <c r="G1256" s="106">
        <v>4251</v>
      </c>
      <c r="H1256" s="204"/>
    </row>
    <row r="1257" spans="1:8" ht="17.25" hidden="1" x14ac:dyDescent="0.3">
      <c r="A1257" s="8"/>
      <c r="B1257" s="8"/>
      <c r="C1257" s="8"/>
      <c r="D1257" s="8"/>
      <c r="E1257" s="38"/>
      <c r="F1257" s="173" t="s">
        <v>319</v>
      </c>
      <c r="G1257" s="100"/>
      <c r="H1257" s="198"/>
    </row>
    <row r="1258" spans="1:8" ht="17.25" hidden="1" x14ac:dyDescent="0.3">
      <c r="A1258" s="8"/>
      <c r="B1258" s="8"/>
      <c r="C1258" s="8"/>
      <c r="D1258" s="8"/>
      <c r="E1258" s="38"/>
      <c r="F1258" s="93" t="s">
        <v>487</v>
      </c>
      <c r="G1258" s="103"/>
      <c r="H1258" s="195"/>
    </row>
    <row r="1259" spans="1:8" ht="17.25" hidden="1" x14ac:dyDescent="0.3">
      <c r="A1259" s="8"/>
      <c r="B1259" s="8"/>
      <c r="C1259" s="8"/>
      <c r="D1259" s="8"/>
      <c r="E1259" s="38"/>
      <c r="F1259" s="69" t="s">
        <v>321</v>
      </c>
      <c r="G1259" s="103"/>
      <c r="H1259" s="200"/>
    </row>
    <row r="1260" spans="1:8" ht="34.5" hidden="1" x14ac:dyDescent="0.3">
      <c r="A1260" s="8"/>
      <c r="B1260" s="8"/>
      <c r="C1260" s="8"/>
      <c r="D1260" s="8"/>
      <c r="E1260" s="38"/>
      <c r="F1260" s="114" t="s">
        <v>488</v>
      </c>
      <c r="G1260" s="103"/>
      <c r="H1260" s="200"/>
    </row>
    <row r="1261" spans="1:8" ht="17.25" hidden="1" x14ac:dyDescent="0.3">
      <c r="A1261" s="8"/>
      <c r="B1261" s="8"/>
      <c r="C1261" s="8"/>
      <c r="D1261" s="8"/>
      <c r="E1261" s="38"/>
      <c r="F1261" s="69" t="s">
        <v>108</v>
      </c>
      <c r="G1261" s="103"/>
      <c r="H1261" s="200"/>
    </row>
    <row r="1262" spans="1:8" ht="35.25" hidden="1" thickBot="1" x14ac:dyDescent="0.35">
      <c r="A1262" s="8"/>
      <c r="B1262" s="8"/>
      <c r="C1262" s="8"/>
      <c r="D1262" s="8"/>
      <c r="E1262" s="38"/>
      <c r="F1262" s="312" t="s">
        <v>507</v>
      </c>
      <c r="G1262" s="36"/>
      <c r="H1262" s="313"/>
    </row>
    <row r="1263" spans="1:8" ht="17.25" hidden="1" x14ac:dyDescent="0.3">
      <c r="A1263" s="8"/>
      <c r="B1263" s="8"/>
      <c r="C1263" s="8"/>
      <c r="D1263" s="8"/>
      <c r="E1263" s="252"/>
      <c r="F1263" s="173" t="s">
        <v>324</v>
      </c>
      <c r="G1263" s="81"/>
      <c r="H1263" s="198"/>
    </row>
    <row r="1264" spans="1:8" ht="17.25" hidden="1" x14ac:dyDescent="0.3">
      <c r="A1264" s="8"/>
      <c r="B1264" s="8"/>
      <c r="C1264" s="8"/>
      <c r="D1264" s="8"/>
      <c r="E1264" s="252"/>
      <c r="F1264" s="71" t="s">
        <v>767</v>
      </c>
      <c r="G1264" s="29"/>
      <c r="H1264" s="200"/>
    </row>
    <row r="1265" spans="1:8" ht="17.25" hidden="1" x14ac:dyDescent="0.3">
      <c r="A1265" s="8"/>
      <c r="B1265" s="8"/>
      <c r="C1265" s="8"/>
      <c r="D1265" s="8"/>
      <c r="E1265" s="252"/>
      <c r="F1265" s="69" t="s">
        <v>272</v>
      </c>
      <c r="G1265" s="29"/>
      <c r="H1265" s="200"/>
    </row>
    <row r="1266" spans="1:8" ht="34.5" hidden="1" x14ac:dyDescent="0.3">
      <c r="A1266" s="8"/>
      <c r="B1266" s="8"/>
      <c r="C1266" s="8"/>
      <c r="D1266" s="8"/>
      <c r="E1266" s="252"/>
      <c r="F1266" s="114" t="s">
        <v>766</v>
      </c>
      <c r="G1266" s="29"/>
      <c r="H1266" s="200"/>
    </row>
    <row r="1267" spans="1:8" ht="33" hidden="1" x14ac:dyDescent="0.3">
      <c r="A1267" s="8"/>
      <c r="B1267" s="8"/>
      <c r="C1267" s="8"/>
      <c r="D1267" s="8"/>
      <c r="E1267" s="252"/>
      <c r="F1267" s="27" t="s">
        <v>27</v>
      </c>
      <c r="G1267" s="104"/>
      <c r="H1267" s="202"/>
    </row>
    <row r="1268" spans="1:8" ht="18" hidden="1" thickBot="1" x14ac:dyDescent="0.35">
      <c r="A1268" s="8"/>
      <c r="B1268" s="8"/>
      <c r="C1268" s="8"/>
      <c r="D1268" s="8"/>
      <c r="E1268" s="252"/>
      <c r="F1268" s="105" t="s">
        <v>88</v>
      </c>
      <c r="G1268" s="106">
        <v>5132</v>
      </c>
      <c r="H1268" s="204"/>
    </row>
    <row r="1269" spans="1:8" ht="34.5" hidden="1" x14ac:dyDescent="0.3">
      <c r="A1269" s="8"/>
      <c r="B1269" s="8" t="s">
        <v>165</v>
      </c>
      <c r="C1269" s="8"/>
      <c r="D1269" s="8"/>
      <c r="E1269" s="38"/>
      <c r="F1269" s="231" t="s">
        <v>518</v>
      </c>
      <c r="G1269" s="149"/>
      <c r="H1269" s="212">
        <f>+H1271</f>
        <v>0</v>
      </c>
    </row>
    <row r="1270" spans="1:8" ht="17.25" hidden="1" x14ac:dyDescent="0.3">
      <c r="A1270" s="8"/>
      <c r="B1270" s="8"/>
      <c r="C1270" s="8"/>
      <c r="D1270" s="8"/>
      <c r="E1270" s="38"/>
      <c r="F1270" s="152" t="s">
        <v>114</v>
      </c>
      <c r="G1270" s="103"/>
      <c r="H1270" s="199"/>
    </row>
    <row r="1271" spans="1:8" ht="17.25" hidden="1" x14ac:dyDescent="0.3">
      <c r="A1271" s="8"/>
      <c r="B1271" s="8"/>
      <c r="C1271" s="8" t="s">
        <v>11</v>
      </c>
      <c r="D1271" s="8"/>
      <c r="E1271" s="38"/>
      <c r="F1271" s="232" t="s">
        <v>519</v>
      </c>
      <c r="G1271" s="103"/>
      <c r="H1271" s="194">
        <f>+H1274</f>
        <v>0</v>
      </c>
    </row>
    <row r="1272" spans="1:8" ht="18" hidden="1" thickBot="1" x14ac:dyDescent="0.35">
      <c r="A1272" s="8"/>
      <c r="B1272" s="8"/>
      <c r="C1272" s="8"/>
      <c r="D1272" s="8"/>
      <c r="E1272" s="38"/>
      <c r="F1272" s="150" t="s">
        <v>114</v>
      </c>
      <c r="G1272" s="120"/>
      <c r="H1272" s="225"/>
    </row>
    <row r="1273" spans="1:8" ht="17.25" hidden="1" x14ac:dyDescent="0.3">
      <c r="A1273" s="8"/>
      <c r="B1273" s="8"/>
      <c r="C1273" s="8"/>
      <c r="D1273" s="8"/>
      <c r="E1273" s="38"/>
      <c r="F1273" s="173" t="s">
        <v>319</v>
      </c>
      <c r="G1273" s="100"/>
      <c r="H1273" s="197"/>
    </row>
    <row r="1274" spans="1:8" ht="17.25" hidden="1" x14ac:dyDescent="0.25">
      <c r="A1274" s="8"/>
      <c r="B1274" s="8"/>
      <c r="C1274" s="8"/>
      <c r="D1274" s="8" t="s">
        <v>520</v>
      </c>
      <c r="E1274" s="38"/>
      <c r="F1274" s="93" t="s">
        <v>521</v>
      </c>
      <c r="G1274" s="103"/>
      <c r="H1274" s="18">
        <f>+H1280</f>
        <v>0</v>
      </c>
    </row>
    <row r="1275" spans="1:8" ht="17.25" hidden="1" x14ac:dyDescent="0.3">
      <c r="A1275" s="8"/>
      <c r="B1275" s="8"/>
      <c r="C1275" s="8"/>
      <c r="D1275" s="8"/>
      <c r="E1275" s="38"/>
      <c r="F1275" s="69" t="s">
        <v>321</v>
      </c>
      <c r="G1275" s="103"/>
      <c r="H1275" s="199"/>
    </row>
    <row r="1276" spans="1:8" ht="51.75" hidden="1" x14ac:dyDescent="0.3">
      <c r="A1276" s="8"/>
      <c r="B1276" s="8"/>
      <c r="C1276" s="8"/>
      <c r="D1276" s="8"/>
      <c r="E1276" s="38"/>
      <c r="F1276" s="41" t="s">
        <v>522</v>
      </c>
      <c r="G1276" s="103"/>
      <c r="H1276" s="199"/>
    </row>
    <row r="1277" spans="1:8" ht="17.25" hidden="1" x14ac:dyDescent="0.3">
      <c r="A1277" s="8"/>
      <c r="B1277" s="8"/>
      <c r="C1277" s="8"/>
      <c r="D1277" s="8"/>
      <c r="E1277" s="38"/>
      <c r="F1277" s="69" t="s">
        <v>108</v>
      </c>
      <c r="G1277" s="103"/>
      <c r="H1277" s="199"/>
    </row>
    <row r="1278" spans="1:8" ht="52.5" hidden="1" thickBot="1" x14ac:dyDescent="0.35">
      <c r="A1278" s="8"/>
      <c r="B1278" s="8"/>
      <c r="C1278" s="8"/>
      <c r="D1278" s="8"/>
      <c r="E1278" s="38"/>
      <c r="F1278" s="95" t="s">
        <v>523</v>
      </c>
      <c r="G1278" s="124"/>
      <c r="H1278" s="222"/>
    </row>
    <row r="1279" spans="1:8" ht="17.25" hidden="1" x14ac:dyDescent="0.3">
      <c r="A1279" s="8"/>
      <c r="B1279" s="8"/>
      <c r="C1279" s="8"/>
      <c r="D1279" s="8"/>
      <c r="E1279" s="38"/>
      <c r="F1279" s="173" t="s">
        <v>324</v>
      </c>
      <c r="G1279" s="100"/>
      <c r="H1279" s="197"/>
    </row>
    <row r="1280" spans="1:8" ht="34.5" hidden="1" x14ac:dyDescent="0.3">
      <c r="A1280" s="8"/>
      <c r="B1280" s="8"/>
      <c r="C1280" s="8"/>
      <c r="D1280" s="8"/>
      <c r="E1280" s="38">
        <v>50053</v>
      </c>
      <c r="F1280" s="164" t="s">
        <v>524</v>
      </c>
      <c r="G1280" s="103"/>
      <c r="H1280" s="194">
        <f>SUM(H1284:H1285)</f>
        <v>0</v>
      </c>
    </row>
    <row r="1281" spans="1:8" ht="17.25" hidden="1" x14ac:dyDescent="0.3">
      <c r="A1281" s="8"/>
      <c r="B1281" s="8"/>
      <c r="C1281" s="8"/>
      <c r="D1281" s="8"/>
      <c r="E1281" s="38"/>
      <c r="F1281" s="69" t="s">
        <v>272</v>
      </c>
      <c r="G1281" s="103"/>
      <c r="H1281" s="199"/>
    </row>
    <row r="1282" spans="1:8" ht="86.25" hidden="1" x14ac:dyDescent="0.3">
      <c r="A1282" s="8"/>
      <c r="B1282" s="8"/>
      <c r="C1282" s="8"/>
      <c r="D1282" s="8"/>
      <c r="E1282" s="38"/>
      <c r="F1282" s="68" t="s">
        <v>525</v>
      </c>
      <c r="G1282" s="103"/>
      <c r="H1282" s="199"/>
    </row>
    <row r="1283" spans="1:8" ht="33" hidden="1" x14ac:dyDescent="0.3">
      <c r="A1283" s="8"/>
      <c r="B1283" s="8"/>
      <c r="C1283" s="8"/>
      <c r="D1283" s="8"/>
      <c r="E1283" s="38"/>
      <c r="F1283" s="27" t="s">
        <v>27</v>
      </c>
      <c r="G1283" s="103"/>
      <c r="H1283" s="199"/>
    </row>
    <row r="1284" spans="1:8" ht="17.25" hidden="1" x14ac:dyDescent="0.3">
      <c r="A1284" s="8"/>
      <c r="B1284" s="8"/>
      <c r="C1284" s="8"/>
      <c r="D1284" s="8"/>
      <c r="E1284" s="38"/>
      <c r="F1284" s="233" t="s">
        <v>57</v>
      </c>
      <c r="G1284" s="29">
        <v>4239</v>
      </c>
      <c r="H1284" s="201"/>
    </row>
    <row r="1285" spans="1:8" ht="33.75" hidden="1" thickBot="1" x14ac:dyDescent="0.35">
      <c r="A1285" s="8"/>
      <c r="B1285" s="8"/>
      <c r="C1285" s="8"/>
      <c r="D1285" s="8"/>
      <c r="E1285" s="38"/>
      <c r="F1285" s="65" t="s">
        <v>79</v>
      </c>
      <c r="G1285" s="52">
        <v>4819</v>
      </c>
      <c r="H1285" s="203"/>
    </row>
    <row r="1286" spans="1:8" ht="17.25" x14ac:dyDescent="0.3">
      <c r="A1286" s="8" t="s">
        <v>283</v>
      </c>
      <c r="B1286" s="8"/>
      <c r="C1286" s="8"/>
      <c r="D1286" s="8"/>
      <c r="E1286" s="38"/>
      <c r="F1286" s="231" t="s">
        <v>526</v>
      </c>
      <c r="G1286" s="149"/>
      <c r="H1286" s="205">
        <f>+H1288+H1360+H1395+H1442</f>
        <v>1498021.2</v>
      </c>
    </row>
    <row r="1287" spans="1:8" ht="17.25" x14ac:dyDescent="0.3">
      <c r="A1287" s="8"/>
      <c r="B1287" s="8"/>
      <c r="C1287" s="8"/>
      <c r="D1287" s="8"/>
      <c r="E1287" s="38"/>
      <c r="F1287" s="152" t="s">
        <v>114</v>
      </c>
      <c r="G1287" s="103"/>
      <c r="H1287" s="206"/>
    </row>
    <row r="1288" spans="1:8" ht="34.5" x14ac:dyDescent="0.3">
      <c r="A1288" s="8"/>
      <c r="B1288" s="8" t="s">
        <v>11</v>
      </c>
      <c r="C1288" s="8"/>
      <c r="D1288" s="8"/>
      <c r="E1288" s="38"/>
      <c r="F1288" s="232" t="s">
        <v>527</v>
      </c>
      <c r="G1288" s="103"/>
      <c r="H1288" s="206">
        <f>+H1290+H1346</f>
        <v>1004718.9</v>
      </c>
    </row>
    <row r="1289" spans="1:8" ht="17.25" x14ac:dyDescent="0.3">
      <c r="A1289" s="8"/>
      <c r="B1289" s="8"/>
      <c r="C1289" s="8"/>
      <c r="D1289" s="8"/>
      <c r="E1289" s="38"/>
      <c r="F1289" s="152" t="s">
        <v>114</v>
      </c>
      <c r="G1289" s="103"/>
      <c r="H1289" s="199"/>
    </row>
    <row r="1290" spans="1:8" ht="17.25" x14ac:dyDescent="0.3">
      <c r="A1290" s="8"/>
      <c r="B1290" s="8"/>
      <c r="C1290" s="8" t="s">
        <v>11</v>
      </c>
      <c r="D1290" s="8"/>
      <c r="E1290" s="38"/>
      <c r="F1290" s="232" t="s">
        <v>528</v>
      </c>
      <c r="G1290" s="103"/>
      <c r="H1290" s="206">
        <f>+H1293</f>
        <v>1004718.9</v>
      </c>
    </row>
    <row r="1291" spans="1:8" ht="18" thickBot="1" x14ac:dyDescent="0.35">
      <c r="A1291" s="8"/>
      <c r="B1291" s="8"/>
      <c r="C1291" s="8"/>
      <c r="D1291" s="8"/>
      <c r="E1291" s="38"/>
      <c r="F1291" s="150" t="s">
        <v>114</v>
      </c>
      <c r="G1291" s="120"/>
      <c r="H1291" s="225"/>
    </row>
    <row r="1292" spans="1:8" ht="17.25" x14ac:dyDescent="0.3">
      <c r="A1292" s="8"/>
      <c r="B1292" s="8"/>
      <c r="C1292" s="8"/>
      <c r="D1292" s="8"/>
      <c r="E1292" s="38"/>
      <c r="F1292" s="173" t="s">
        <v>319</v>
      </c>
      <c r="G1292" s="100"/>
      <c r="H1292" s="197"/>
    </row>
    <row r="1293" spans="1:8" ht="17.25" x14ac:dyDescent="0.25">
      <c r="A1293" s="8"/>
      <c r="B1293" s="8"/>
      <c r="C1293" s="8"/>
      <c r="D1293" s="6">
        <v>5043</v>
      </c>
      <c r="E1293" s="38"/>
      <c r="F1293" s="93" t="s">
        <v>529</v>
      </c>
      <c r="G1293" s="103"/>
      <c r="H1293" s="18">
        <f>+H1299+H1305+H1317+H1323+H1329+H1335+H1341+H1311</f>
        <v>1004718.9</v>
      </c>
    </row>
    <row r="1294" spans="1:8" ht="17.25" x14ac:dyDescent="0.3">
      <c r="A1294" s="8"/>
      <c r="B1294" s="8"/>
      <c r="C1294" s="8"/>
      <c r="D1294" s="8"/>
      <c r="E1294" s="38"/>
      <c r="F1294" s="69" t="s">
        <v>321</v>
      </c>
      <c r="G1294" s="103"/>
      <c r="H1294" s="199"/>
    </row>
    <row r="1295" spans="1:8" ht="34.5" x14ac:dyDescent="0.3">
      <c r="A1295" s="8"/>
      <c r="B1295" s="8"/>
      <c r="C1295" s="8"/>
      <c r="D1295" s="8"/>
      <c r="E1295" s="38"/>
      <c r="F1295" s="41" t="s">
        <v>530</v>
      </c>
      <c r="G1295" s="103"/>
      <c r="H1295" s="199"/>
    </row>
    <row r="1296" spans="1:8" ht="17.25" x14ac:dyDescent="0.3">
      <c r="A1296" s="8"/>
      <c r="B1296" s="8"/>
      <c r="C1296" s="8"/>
      <c r="D1296" s="8"/>
      <c r="E1296" s="38"/>
      <c r="F1296" s="69" t="s">
        <v>108</v>
      </c>
      <c r="G1296" s="103"/>
      <c r="H1296" s="199"/>
    </row>
    <row r="1297" spans="1:8" ht="35.25" thickBot="1" x14ac:dyDescent="0.35">
      <c r="A1297" s="8"/>
      <c r="B1297" s="8"/>
      <c r="C1297" s="8"/>
      <c r="D1297" s="8"/>
      <c r="E1297" s="38"/>
      <c r="F1297" s="95" t="s">
        <v>531</v>
      </c>
      <c r="G1297" s="124"/>
      <c r="H1297" s="222"/>
    </row>
    <row r="1298" spans="1:8" ht="17.25" x14ac:dyDescent="0.3">
      <c r="A1298" s="8"/>
      <c r="B1298" s="8"/>
      <c r="C1298" s="8"/>
      <c r="D1298" s="8"/>
      <c r="E1298" s="38"/>
      <c r="F1298" s="173" t="s">
        <v>324</v>
      </c>
      <c r="G1298" s="100"/>
      <c r="H1298" s="197"/>
    </row>
    <row r="1299" spans="1:8" ht="17.25" x14ac:dyDescent="0.3">
      <c r="A1299" s="8"/>
      <c r="B1299" s="8"/>
      <c r="C1299" s="8"/>
      <c r="D1299" s="8"/>
      <c r="E1299" s="38">
        <v>50054</v>
      </c>
      <c r="F1299" s="164" t="s">
        <v>532</v>
      </c>
      <c r="G1299" s="103"/>
      <c r="H1299" s="194">
        <f>+H1303</f>
        <v>1004718.9</v>
      </c>
    </row>
    <row r="1300" spans="1:8" ht="17.25" x14ac:dyDescent="0.3">
      <c r="A1300" s="8"/>
      <c r="B1300" s="8"/>
      <c r="C1300" s="8"/>
      <c r="D1300" s="8"/>
      <c r="E1300" s="38"/>
      <c r="F1300" s="69" t="s">
        <v>272</v>
      </c>
      <c r="G1300" s="103"/>
      <c r="H1300" s="199"/>
    </row>
    <row r="1301" spans="1:8" ht="51.75" x14ac:dyDescent="0.3">
      <c r="A1301" s="8"/>
      <c r="B1301" s="8"/>
      <c r="C1301" s="8"/>
      <c r="D1301" s="8"/>
      <c r="E1301" s="38"/>
      <c r="F1301" s="68" t="s">
        <v>533</v>
      </c>
      <c r="G1301" s="103"/>
      <c r="H1301" s="199"/>
    </row>
    <row r="1302" spans="1:8" ht="33" x14ac:dyDescent="0.3">
      <c r="A1302" s="8"/>
      <c r="B1302" s="8"/>
      <c r="C1302" s="8"/>
      <c r="D1302" s="8"/>
      <c r="E1302" s="38"/>
      <c r="F1302" s="27" t="s">
        <v>27</v>
      </c>
      <c r="G1302" s="103"/>
      <c r="H1302" s="199"/>
    </row>
    <row r="1303" spans="1:8" ht="33.75" thickBot="1" x14ac:dyDescent="0.35">
      <c r="A1303" s="8"/>
      <c r="B1303" s="8"/>
      <c r="C1303" s="8"/>
      <c r="D1303" s="8"/>
      <c r="E1303" s="38"/>
      <c r="F1303" s="80" t="s">
        <v>164</v>
      </c>
      <c r="G1303" s="109" t="s">
        <v>74</v>
      </c>
      <c r="H1303" s="222">
        <v>1004718.9</v>
      </c>
    </row>
    <row r="1304" spans="1:8" ht="17.25" hidden="1" x14ac:dyDescent="0.3">
      <c r="A1304" s="8"/>
      <c r="B1304" s="8"/>
      <c r="C1304" s="8"/>
      <c r="D1304" s="8"/>
      <c r="E1304" s="38"/>
      <c r="F1304" s="173" t="s">
        <v>324</v>
      </c>
      <c r="G1304" s="100"/>
      <c r="H1304" s="197"/>
    </row>
    <row r="1305" spans="1:8" ht="34.5" hidden="1" x14ac:dyDescent="0.3">
      <c r="A1305" s="8"/>
      <c r="B1305" s="8"/>
      <c r="C1305" s="8"/>
      <c r="D1305" s="8"/>
      <c r="E1305" s="38">
        <v>70021</v>
      </c>
      <c r="F1305" s="164" t="s">
        <v>534</v>
      </c>
      <c r="G1305" s="103"/>
      <c r="H1305" s="194">
        <f>+H1309</f>
        <v>0</v>
      </c>
    </row>
    <row r="1306" spans="1:8" ht="17.25" hidden="1" x14ac:dyDescent="0.3">
      <c r="A1306" s="8"/>
      <c r="B1306" s="8"/>
      <c r="C1306" s="8"/>
      <c r="D1306" s="8"/>
      <c r="E1306" s="38"/>
      <c r="F1306" s="69" t="s">
        <v>272</v>
      </c>
      <c r="G1306" s="103"/>
      <c r="H1306" s="199"/>
    </row>
    <row r="1307" spans="1:8" ht="34.5" hidden="1" x14ac:dyDescent="0.3">
      <c r="A1307" s="8"/>
      <c r="B1307" s="8"/>
      <c r="C1307" s="8"/>
      <c r="D1307" s="8"/>
      <c r="E1307" s="38"/>
      <c r="F1307" s="170" t="s">
        <v>535</v>
      </c>
      <c r="G1307" s="103"/>
      <c r="H1307" s="199"/>
    </row>
    <row r="1308" spans="1:8" ht="33" hidden="1" x14ac:dyDescent="0.3">
      <c r="A1308" s="8"/>
      <c r="B1308" s="8"/>
      <c r="C1308" s="8"/>
      <c r="D1308" s="8"/>
      <c r="E1308" s="38"/>
      <c r="F1308" s="27" t="s">
        <v>27</v>
      </c>
      <c r="G1308" s="103"/>
      <c r="H1308" s="199"/>
    </row>
    <row r="1309" spans="1:8" ht="18" hidden="1" thickBot="1" x14ac:dyDescent="0.35">
      <c r="A1309" s="8"/>
      <c r="B1309" s="8"/>
      <c r="C1309" s="8"/>
      <c r="D1309" s="8"/>
      <c r="E1309" s="38"/>
      <c r="F1309" s="85" t="s">
        <v>87</v>
      </c>
      <c r="G1309" s="109">
        <v>5129</v>
      </c>
      <c r="H1309" s="203"/>
    </row>
    <row r="1310" spans="1:8" ht="17.25" hidden="1" x14ac:dyDescent="0.3">
      <c r="A1310" s="8"/>
      <c r="B1310" s="8"/>
      <c r="C1310" s="8"/>
      <c r="D1310" s="8"/>
      <c r="E1310" s="38"/>
      <c r="F1310" s="173" t="s">
        <v>324</v>
      </c>
      <c r="G1310" s="126"/>
      <c r="H1310" s="197"/>
    </row>
    <row r="1311" spans="1:8" ht="34.5" hidden="1" x14ac:dyDescent="0.3">
      <c r="A1311" s="8"/>
      <c r="B1311" s="8"/>
      <c r="C1311" s="8"/>
      <c r="D1311" s="8"/>
      <c r="E1311" s="38">
        <v>50055</v>
      </c>
      <c r="F1311" s="164" t="s">
        <v>536</v>
      </c>
      <c r="G1311" s="111"/>
      <c r="H1311" s="194">
        <f>+H1315</f>
        <v>0</v>
      </c>
    </row>
    <row r="1312" spans="1:8" ht="17.25" hidden="1" x14ac:dyDescent="0.3">
      <c r="A1312" s="8"/>
      <c r="B1312" s="8"/>
      <c r="C1312" s="8"/>
      <c r="D1312" s="8"/>
      <c r="E1312" s="38"/>
      <c r="F1312" s="69" t="s">
        <v>272</v>
      </c>
      <c r="G1312" s="111"/>
      <c r="H1312" s="199"/>
    </row>
    <row r="1313" spans="1:8" ht="34.5" hidden="1" x14ac:dyDescent="0.3">
      <c r="A1313" s="8"/>
      <c r="B1313" s="8"/>
      <c r="C1313" s="8"/>
      <c r="D1313" s="8"/>
      <c r="E1313" s="38"/>
      <c r="F1313" s="170" t="s">
        <v>537</v>
      </c>
      <c r="G1313" s="111"/>
      <c r="H1313" s="199"/>
    </row>
    <row r="1314" spans="1:8" ht="33" hidden="1" x14ac:dyDescent="0.3">
      <c r="A1314" s="8"/>
      <c r="B1314" s="8"/>
      <c r="C1314" s="8"/>
      <c r="D1314" s="8"/>
      <c r="E1314" s="38"/>
      <c r="F1314" s="27" t="s">
        <v>27</v>
      </c>
      <c r="G1314" s="111"/>
      <c r="H1314" s="199"/>
    </row>
    <row r="1315" spans="1:8" ht="18" hidden="1" thickBot="1" x14ac:dyDescent="0.35">
      <c r="A1315" s="8"/>
      <c r="B1315" s="8"/>
      <c r="C1315" s="8"/>
      <c r="D1315" s="8"/>
      <c r="E1315" s="38"/>
      <c r="F1315" s="45" t="s">
        <v>71</v>
      </c>
      <c r="G1315" s="109" t="s">
        <v>72</v>
      </c>
      <c r="H1315" s="222"/>
    </row>
    <row r="1316" spans="1:8" ht="17.25" hidden="1" x14ac:dyDescent="0.3">
      <c r="A1316" s="8"/>
      <c r="B1316" s="8"/>
      <c r="C1316" s="8"/>
      <c r="D1316" s="8"/>
      <c r="E1316" s="38"/>
      <c r="F1316" s="173" t="s">
        <v>324</v>
      </c>
      <c r="G1316" s="100"/>
      <c r="H1316" s="197"/>
    </row>
    <row r="1317" spans="1:8" ht="51.75" hidden="1" x14ac:dyDescent="0.3">
      <c r="A1317" s="8"/>
      <c r="B1317" s="8"/>
      <c r="C1317" s="8"/>
      <c r="D1317" s="8"/>
      <c r="E1317" s="38">
        <v>51014</v>
      </c>
      <c r="F1317" s="164" t="s">
        <v>538</v>
      </c>
      <c r="G1317" s="103"/>
      <c r="H1317" s="194">
        <f>+H1321</f>
        <v>0</v>
      </c>
    </row>
    <row r="1318" spans="1:8" ht="17.25" hidden="1" x14ac:dyDescent="0.3">
      <c r="A1318" s="103"/>
      <c r="B1318" s="103"/>
      <c r="C1318" s="103"/>
      <c r="D1318" s="8"/>
      <c r="E1318" s="38"/>
      <c r="F1318" s="69" t="s">
        <v>272</v>
      </c>
      <c r="G1318" s="103"/>
      <c r="H1318" s="199"/>
    </row>
    <row r="1319" spans="1:8" ht="86.25" hidden="1" x14ac:dyDescent="0.3">
      <c r="A1319" s="103"/>
      <c r="B1319" s="103"/>
      <c r="C1319" s="103"/>
      <c r="D1319" s="8"/>
      <c r="E1319" s="38"/>
      <c r="F1319" s="68" t="s">
        <v>539</v>
      </c>
      <c r="G1319" s="103"/>
      <c r="H1319" s="199"/>
    </row>
    <row r="1320" spans="1:8" ht="33" hidden="1" x14ac:dyDescent="0.3">
      <c r="A1320" s="103"/>
      <c r="B1320" s="103"/>
      <c r="C1320" s="103"/>
      <c r="D1320" s="8"/>
      <c r="E1320" s="38"/>
      <c r="F1320" s="27" t="s">
        <v>27</v>
      </c>
      <c r="G1320" s="103"/>
      <c r="H1320" s="199"/>
    </row>
    <row r="1321" spans="1:8" ht="33.75" hidden="1" thickBot="1" x14ac:dyDescent="0.35">
      <c r="A1321" s="103"/>
      <c r="B1321" s="103"/>
      <c r="C1321" s="103"/>
      <c r="D1321" s="8"/>
      <c r="E1321" s="38"/>
      <c r="F1321" s="80" t="s">
        <v>164</v>
      </c>
      <c r="G1321" s="109" t="s">
        <v>74</v>
      </c>
      <c r="H1321" s="222"/>
    </row>
    <row r="1322" spans="1:8" ht="17.25" hidden="1" x14ac:dyDescent="0.3">
      <c r="A1322" s="103"/>
      <c r="B1322" s="103"/>
      <c r="C1322" s="103"/>
      <c r="D1322" s="8"/>
      <c r="E1322" s="38"/>
      <c r="F1322" s="173" t="s">
        <v>324</v>
      </c>
      <c r="G1322" s="100"/>
      <c r="H1322" s="197"/>
    </row>
    <row r="1323" spans="1:8" ht="69" hidden="1" x14ac:dyDescent="0.3">
      <c r="A1323" s="103"/>
      <c r="B1323" s="103"/>
      <c r="C1323" s="103"/>
      <c r="D1323" s="8"/>
      <c r="E1323" s="38">
        <v>51015</v>
      </c>
      <c r="F1323" s="164" t="s">
        <v>540</v>
      </c>
      <c r="G1323" s="103"/>
      <c r="H1323" s="194">
        <f>+H1327</f>
        <v>0</v>
      </c>
    </row>
    <row r="1324" spans="1:8" ht="17.25" hidden="1" x14ac:dyDescent="0.3">
      <c r="A1324" s="103"/>
      <c r="B1324" s="103"/>
      <c r="C1324" s="103"/>
      <c r="D1324" s="8"/>
      <c r="E1324" s="38"/>
      <c r="F1324" s="69" t="s">
        <v>272</v>
      </c>
      <c r="G1324" s="103"/>
      <c r="H1324" s="199"/>
    </row>
    <row r="1325" spans="1:8" ht="103.5" hidden="1" x14ac:dyDescent="0.3">
      <c r="A1325" s="103"/>
      <c r="B1325" s="103"/>
      <c r="C1325" s="103"/>
      <c r="D1325" s="8"/>
      <c r="E1325" s="38"/>
      <c r="F1325" s="68" t="s">
        <v>541</v>
      </c>
      <c r="G1325" s="103"/>
      <c r="H1325" s="199"/>
    </row>
    <row r="1326" spans="1:8" ht="33" hidden="1" x14ac:dyDescent="0.3">
      <c r="A1326" s="103"/>
      <c r="B1326" s="103"/>
      <c r="C1326" s="103"/>
      <c r="D1326" s="8"/>
      <c r="E1326" s="38"/>
      <c r="F1326" s="27" t="s">
        <v>27</v>
      </c>
      <c r="G1326" s="103"/>
      <c r="H1326" s="199"/>
    </row>
    <row r="1327" spans="1:8" ht="18" hidden="1" thickBot="1" x14ac:dyDescent="0.35">
      <c r="A1327" s="103"/>
      <c r="B1327" s="103"/>
      <c r="C1327" s="103"/>
      <c r="D1327" s="8"/>
      <c r="E1327" s="38"/>
      <c r="F1327" s="95" t="s">
        <v>542</v>
      </c>
      <c r="G1327" s="190">
        <v>4729</v>
      </c>
      <c r="H1327" s="203"/>
    </row>
    <row r="1328" spans="1:8" ht="17.25" hidden="1" x14ac:dyDescent="0.3">
      <c r="A1328" s="103"/>
      <c r="B1328" s="103"/>
      <c r="C1328" s="103"/>
      <c r="D1328" s="8"/>
      <c r="E1328" s="38"/>
      <c r="F1328" s="173" t="s">
        <v>324</v>
      </c>
      <c r="G1328" s="100"/>
      <c r="H1328" s="197"/>
    </row>
    <row r="1329" spans="1:8" ht="69" hidden="1" x14ac:dyDescent="0.3">
      <c r="A1329" s="103"/>
      <c r="B1329" s="103"/>
      <c r="C1329" s="103"/>
      <c r="D1329" s="8"/>
      <c r="E1329" s="38">
        <v>51016</v>
      </c>
      <c r="F1329" s="164" t="s">
        <v>543</v>
      </c>
      <c r="G1329" s="103"/>
      <c r="H1329" s="194">
        <f>+H1333</f>
        <v>0</v>
      </c>
    </row>
    <row r="1330" spans="1:8" ht="17.25" hidden="1" x14ac:dyDescent="0.3">
      <c r="A1330" s="103"/>
      <c r="B1330" s="103"/>
      <c r="C1330" s="103"/>
      <c r="D1330" s="8"/>
      <c r="E1330" s="38"/>
      <c r="F1330" s="69" t="s">
        <v>272</v>
      </c>
      <c r="G1330" s="103"/>
      <c r="H1330" s="199"/>
    </row>
    <row r="1331" spans="1:8" ht="86.25" hidden="1" x14ac:dyDescent="0.3">
      <c r="A1331" s="103"/>
      <c r="B1331" s="103"/>
      <c r="C1331" s="103"/>
      <c r="D1331" s="8"/>
      <c r="E1331" s="38"/>
      <c r="F1331" s="68" t="s">
        <v>544</v>
      </c>
      <c r="G1331" s="103"/>
      <c r="H1331" s="199"/>
    </row>
    <row r="1332" spans="1:8" ht="33" hidden="1" x14ac:dyDescent="0.3">
      <c r="A1332" s="103"/>
      <c r="B1332" s="103"/>
      <c r="C1332" s="103"/>
      <c r="D1332" s="8"/>
      <c r="E1332" s="38"/>
      <c r="F1332" s="27" t="s">
        <v>27</v>
      </c>
      <c r="G1332" s="103"/>
      <c r="H1332" s="199"/>
    </row>
    <row r="1333" spans="1:8" ht="18" hidden="1" thickBot="1" x14ac:dyDescent="0.35">
      <c r="A1333" s="103"/>
      <c r="B1333" s="103"/>
      <c r="C1333" s="103"/>
      <c r="D1333" s="8"/>
      <c r="E1333" s="38"/>
      <c r="F1333" s="105" t="s">
        <v>83</v>
      </c>
      <c r="G1333" s="190">
        <v>4861</v>
      </c>
      <c r="H1333" s="203"/>
    </row>
    <row r="1334" spans="1:8" ht="17.25" hidden="1" x14ac:dyDescent="0.3">
      <c r="A1334" s="103"/>
      <c r="B1334" s="103"/>
      <c r="C1334" s="103"/>
      <c r="D1334" s="8"/>
      <c r="E1334" s="38"/>
      <c r="F1334" s="173" t="s">
        <v>324</v>
      </c>
      <c r="G1334" s="100"/>
      <c r="H1334" s="197"/>
    </row>
    <row r="1335" spans="1:8" ht="103.5" hidden="1" x14ac:dyDescent="0.3">
      <c r="A1335" s="103"/>
      <c r="B1335" s="103"/>
      <c r="C1335" s="103"/>
      <c r="D1335" s="8"/>
      <c r="E1335" s="38">
        <v>51017</v>
      </c>
      <c r="F1335" s="164" t="s">
        <v>545</v>
      </c>
      <c r="G1335" s="103"/>
      <c r="H1335" s="194">
        <f>+H1339</f>
        <v>0</v>
      </c>
    </row>
    <row r="1336" spans="1:8" ht="17.25" hidden="1" x14ac:dyDescent="0.3">
      <c r="A1336" s="103"/>
      <c r="B1336" s="103"/>
      <c r="C1336" s="103"/>
      <c r="D1336" s="8"/>
      <c r="E1336" s="38"/>
      <c r="F1336" s="69" t="s">
        <v>272</v>
      </c>
      <c r="G1336" s="103"/>
      <c r="H1336" s="199"/>
    </row>
    <row r="1337" spans="1:8" ht="51.75" hidden="1" x14ac:dyDescent="0.3">
      <c r="A1337" s="103"/>
      <c r="B1337" s="103"/>
      <c r="C1337" s="103"/>
      <c r="D1337" s="8"/>
      <c r="E1337" s="38"/>
      <c r="F1337" s="114" t="s">
        <v>546</v>
      </c>
      <c r="G1337" s="103"/>
      <c r="H1337" s="199"/>
    </row>
    <row r="1338" spans="1:8" ht="33" hidden="1" x14ac:dyDescent="0.3">
      <c r="A1338" s="103"/>
      <c r="B1338" s="103"/>
      <c r="C1338" s="103"/>
      <c r="D1338" s="8"/>
      <c r="E1338" s="38"/>
      <c r="F1338" s="27" t="s">
        <v>27</v>
      </c>
      <c r="G1338" s="103"/>
      <c r="H1338" s="199"/>
    </row>
    <row r="1339" spans="1:8" ht="18" hidden="1" thickBot="1" x14ac:dyDescent="0.35">
      <c r="A1339" s="103"/>
      <c r="B1339" s="103"/>
      <c r="C1339" s="103"/>
      <c r="D1339" s="8"/>
      <c r="E1339" s="38"/>
      <c r="F1339" s="105" t="s">
        <v>542</v>
      </c>
      <c r="G1339" s="190">
        <v>4729</v>
      </c>
      <c r="H1339" s="222"/>
    </row>
    <row r="1340" spans="1:8" ht="17.25" hidden="1" x14ac:dyDescent="0.3">
      <c r="A1340" s="103"/>
      <c r="B1340" s="103"/>
      <c r="C1340" s="103"/>
      <c r="D1340" s="8"/>
      <c r="E1340" s="38"/>
      <c r="F1340" s="173" t="s">
        <v>324</v>
      </c>
      <c r="G1340" s="100"/>
      <c r="H1340" s="197"/>
    </row>
    <row r="1341" spans="1:8" ht="69" hidden="1" x14ac:dyDescent="0.3">
      <c r="A1341" s="103"/>
      <c r="B1341" s="103"/>
      <c r="C1341" s="103"/>
      <c r="D1341" s="8"/>
      <c r="E1341" s="38">
        <v>51018</v>
      </c>
      <c r="F1341" s="164" t="s">
        <v>547</v>
      </c>
      <c r="G1341" s="103"/>
      <c r="H1341" s="194">
        <f>+H1345</f>
        <v>0</v>
      </c>
    </row>
    <row r="1342" spans="1:8" ht="17.25" hidden="1" x14ac:dyDescent="0.3">
      <c r="A1342" s="103"/>
      <c r="B1342" s="103"/>
      <c r="C1342" s="103"/>
      <c r="D1342" s="8"/>
      <c r="E1342" s="38"/>
      <c r="F1342" s="69" t="s">
        <v>272</v>
      </c>
      <c r="G1342" s="103"/>
      <c r="H1342" s="199"/>
    </row>
    <row r="1343" spans="1:8" ht="69" hidden="1" x14ac:dyDescent="0.3">
      <c r="A1343" s="8"/>
      <c r="B1343" s="8"/>
      <c r="C1343" s="8"/>
      <c r="D1343" s="103"/>
      <c r="E1343" s="38"/>
      <c r="F1343" s="68" t="s">
        <v>548</v>
      </c>
      <c r="G1343" s="103"/>
      <c r="H1343" s="199"/>
    </row>
    <row r="1344" spans="1:8" ht="33" hidden="1" x14ac:dyDescent="0.3">
      <c r="A1344" s="8"/>
      <c r="B1344" s="8"/>
      <c r="C1344" s="8"/>
      <c r="D1344" s="103"/>
      <c r="E1344" s="38"/>
      <c r="F1344" s="27" t="s">
        <v>27</v>
      </c>
      <c r="G1344" s="103"/>
      <c r="H1344" s="201"/>
    </row>
    <row r="1345" spans="1:8" ht="18" hidden="1" thickBot="1" x14ac:dyDescent="0.35">
      <c r="A1345" s="8"/>
      <c r="B1345" s="8"/>
      <c r="C1345" s="8"/>
      <c r="D1345" s="8"/>
      <c r="E1345" s="38"/>
      <c r="F1345" s="105" t="s">
        <v>542</v>
      </c>
      <c r="G1345" s="190">
        <v>4729</v>
      </c>
      <c r="H1345" s="203"/>
    </row>
    <row r="1346" spans="1:8" ht="17.25" hidden="1" x14ac:dyDescent="0.3">
      <c r="A1346" s="8"/>
      <c r="B1346" s="8"/>
      <c r="C1346" s="8" t="s">
        <v>139</v>
      </c>
      <c r="D1346" s="8"/>
      <c r="E1346" s="38"/>
      <c r="F1346" s="231" t="s">
        <v>549</v>
      </c>
      <c r="G1346" s="149"/>
      <c r="H1346" s="205">
        <f>+H1349</f>
        <v>0</v>
      </c>
    </row>
    <row r="1347" spans="1:8" ht="18" hidden="1" thickBot="1" x14ac:dyDescent="0.35">
      <c r="A1347" s="8"/>
      <c r="B1347" s="8"/>
      <c r="C1347" s="8"/>
      <c r="D1347" s="8"/>
      <c r="E1347" s="38"/>
      <c r="F1347" s="235" t="s">
        <v>114</v>
      </c>
      <c r="G1347" s="120"/>
      <c r="H1347" s="225"/>
    </row>
    <row r="1348" spans="1:8" ht="17.25" hidden="1" x14ac:dyDescent="0.3">
      <c r="A1348" s="8"/>
      <c r="B1348" s="8"/>
      <c r="C1348" s="8"/>
      <c r="D1348" s="8"/>
      <c r="E1348" s="38"/>
      <c r="F1348" s="173" t="s">
        <v>319</v>
      </c>
      <c r="G1348" s="100"/>
      <c r="H1348" s="197"/>
    </row>
    <row r="1349" spans="1:8" ht="17.25" hidden="1" x14ac:dyDescent="0.25">
      <c r="A1349" s="8"/>
      <c r="B1349" s="8"/>
      <c r="C1349" s="8"/>
      <c r="D1349" s="6">
        <v>5044</v>
      </c>
      <c r="E1349" s="38"/>
      <c r="F1349" s="93" t="s">
        <v>550</v>
      </c>
      <c r="G1349" s="103"/>
      <c r="H1349" s="18">
        <f>+H1355</f>
        <v>0</v>
      </c>
    </row>
    <row r="1350" spans="1:8" ht="17.25" hidden="1" x14ac:dyDescent="0.3">
      <c r="A1350" s="8"/>
      <c r="B1350" s="8"/>
      <c r="C1350" s="8"/>
      <c r="D1350" s="8"/>
      <c r="E1350" s="38"/>
      <c r="F1350" s="69" t="s">
        <v>321</v>
      </c>
      <c r="G1350" s="103"/>
      <c r="H1350" s="199"/>
    </row>
    <row r="1351" spans="1:8" ht="17.25" hidden="1" x14ac:dyDescent="0.3">
      <c r="A1351" s="8"/>
      <c r="B1351" s="8"/>
      <c r="C1351" s="8"/>
      <c r="D1351" s="8"/>
      <c r="E1351" s="38"/>
      <c r="F1351" s="236" t="s">
        <v>551</v>
      </c>
      <c r="G1351" s="103"/>
      <c r="H1351" s="199"/>
    </row>
    <row r="1352" spans="1:8" ht="17.25" hidden="1" x14ac:dyDescent="0.3">
      <c r="A1352" s="8"/>
      <c r="B1352" s="8"/>
      <c r="C1352" s="8"/>
      <c r="D1352" s="8"/>
      <c r="E1352" s="38"/>
      <c r="F1352" s="69" t="s">
        <v>108</v>
      </c>
      <c r="G1352" s="103"/>
      <c r="H1352" s="199"/>
    </row>
    <row r="1353" spans="1:8" ht="93" hidden="1" customHeight="1" thickBot="1" x14ac:dyDescent="0.35">
      <c r="A1353" s="8"/>
      <c r="B1353" s="8"/>
      <c r="C1353" s="8"/>
      <c r="D1353" s="8"/>
      <c r="E1353" s="38"/>
      <c r="F1353" s="236" t="s">
        <v>552</v>
      </c>
      <c r="G1353" s="124"/>
      <c r="H1353" s="222"/>
    </row>
    <row r="1354" spans="1:8" ht="17.25" hidden="1" x14ac:dyDescent="0.3">
      <c r="A1354" s="8"/>
      <c r="B1354" s="8"/>
      <c r="C1354" s="8"/>
      <c r="D1354" s="8"/>
      <c r="E1354" s="38"/>
      <c r="F1354" s="173" t="s">
        <v>324</v>
      </c>
      <c r="G1354" s="100"/>
      <c r="H1354" s="197"/>
    </row>
    <row r="1355" spans="1:8" ht="17.25" hidden="1" x14ac:dyDescent="0.3">
      <c r="A1355" s="8"/>
      <c r="B1355" s="8"/>
      <c r="C1355" s="8"/>
      <c r="D1355" s="8"/>
      <c r="E1355" s="38">
        <v>51019</v>
      </c>
      <c r="F1355" s="164" t="s">
        <v>553</v>
      </c>
      <c r="G1355" s="103"/>
      <c r="H1355" s="194">
        <f>+H1359</f>
        <v>0</v>
      </c>
    </row>
    <row r="1356" spans="1:8" ht="17.25" hidden="1" x14ac:dyDescent="0.3">
      <c r="A1356" s="8"/>
      <c r="B1356" s="8"/>
      <c r="C1356" s="8"/>
      <c r="D1356" s="8"/>
      <c r="E1356" s="38"/>
      <c r="F1356" s="69" t="s">
        <v>272</v>
      </c>
      <c r="G1356" s="103"/>
      <c r="H1356" s="199"/>
    </row>
    <row r="1357" spans="1:8" ht="86.25" hidden="1" x14ac:dyDescent="0.3">
      <c r="A1357" s="8"/>
      <c r="B1357" s="8"/>
      <c r="C1357" s="8"/>
      <c r="D1357" s="8"/>
      <c r="E1357" s="38"/>
      <c r="F1357" s="68" t="s">
        <v>554</v>
      </c>
      <c r="G1357" s="103"/>
      <c r="H1357" s="199"/>
    </row>
    <row r="1358" spans="1:8" ht="33" hidden="1" x14ac:dyDescent="0.3">
      <c r="A1358" s="8"/>
      <c r="B1358" s="8"/>
      <c r="C1358" s="8"/>
      <c r="D1358" s="8"/>
      <c r="E1358" s="38"/>
      <c r="F1358" s="27" t="s">
        <v>27</v>
      </c>
      <c r="G1358" s="103"/>
      <c r="H1358" s="199"/>
    </row>
    <row r="1359" spans="1:8" ht="33.75" hidden="1" thickBot="1" x14ac:dyDescent="0.35">
      <c r="A1359" s="8"/>
      <c r="B1359" s="8"/>
      <c r="C1359" s="8"/>
      <c r="D1359" s="8"/>
      <c r="E1359" s="38"/>
      <c r="F1359" s="80" t="s">
        <v>164</v>
      </c>
      <c r="G1359" s="109" t="s">
        <v>74</v>
      </c>
      <c r="H1359" s="203"/>
    </row>
    <row r="1360" spans="1:8" ht="17.25" hidden="1" x14ac:dyDescent="0.3">
      <c r="A1360" s="8"/>
      <c r="B1360" s="8" t="s">
        <v>139</v>
      </c>
      <c r="C1360" s="8"/>
      <c r="D1360" s="8"/>
      <c r="E1360" s="38"/>
      <c r="F1360" s="231" t="s">
        <v>555</v>
      </c>
      <c r="G1360" s="149"/>
      <c r="H1360" s="205">
        <f>+H1362+H1381</f>
        <v>0</v>
      </c>
    </row>
    <row r="1361" spans="1:8" ht="17.25" hidden="1" x14ac:dyDescent="0.3">
      <c r="A1361" s="8"/>
      <c r="B1361" s="8"/>
      <c r="C1361" s="8"/>
      <c r="D1361" s="8"/>
      <c r="E1361" s="38"/>
      <c r="F1361" s="237" t="s">
        <v>114</v>
      </c>
      <c r="G1361" s="103"/>
      <c r="H1361" s="199"/>
    </row>
    <row r="1362" spans="1:8" ht="17.25" hidden="1" x14ac:dyDescent="0.3">
      <c r="A1362" s="8"/>
      <c r="B1362" s="8"/>
      <c r="C1362" s="8" t="s">
        <v>11</v>
      </c>
      <c r="D1362" s="8"/>
      <c r="E1362" s="38"/>
      <c r="F1362" s="232" t="s">
        <v>556</v>
      </c>
      <c r="G1362" s="103"/>
      <c r="H1362" s="206">
        <f>+H1365</f>
        <v>0</v>
      </c>
    </row>
    <row r="1363" spans="1:8" ht="18" hidden="1" thickBot="1" x14ac:dyDescent="0.35">
      <c r="A1363" s="8"/>
      <c r="B1363" s="8"/>
      <c r="C1363" s="8"/>
      <c r="D1363" s="8"/>
      <c r="E1363" s="38"/>
      <c r="F1363" s="235" t="s">
        <v>114</v>
      </c>
      <c r="G1363" s="120"/>
      <c r="H1363" s="225"/>
    </row>
    <row r="1364" spans="1:8" ht="17.25" hidden="1" x14ac:dyDescent="0.3">
      <c r="A1364" s="103"/>
      <c r="B1364" s="103"/>
      <c r="C1364" s="103"/>
      <c r="D1364" s="8"/>
      <c r="E1364" s="38"/>
      <c r="F1364" s="173" t="s">
        <v>319</v>
      </c>
      <c r="G1364" s="100"/>
      <c r="H1364" s="197"/>
    </row>
    <row r="1365" spans="1:8" ht="17.25" hidden="1" x14ac:dyDescent="0.25">
      <c r="A1365" s="8"/>
      <c r="B1365" s="8"/>
      <c r="C1365" s="8"/>
      <c r="D1365" s="6">
        <v>5044</v>
      </c>
      <c r="E1365" s="38"/>
      <c r="F1365" s="93" t="s">
        <v>550</v>
      </c>
      <c r="G1365" s="103"/>
      <c r="H1365" s="18">
        <f>+H1370+H1376</f>
        <v>0</v>
      </c>
    </row>
    <row r="1366" spans="1:8" ht="17.25" hidden="1" x14ac:dyDescent="0.3">
      <c r="A1366" s="8"/>
      <c r="B1366" s="8"/>
      <c r="C1366" s="8"/>
      <c r="D1366" s="8"/>
      <c r="E1366" s="38"/>
      <c r="F1366" s="69" t="s">
        <v>321</v>
      </c>
      <c r="G1366" s="103"/>
      <c r="H1366" s="199"/>
    </row>
    <row r="1367" spans="1:8" ht="17.25" hidden="1" x14ac:dyDescent="0.3">
      <c r="A1367" s="8"/>
      <c r="B1367" s="8"/>
      <c r="C1367" s="8"/>
      <c r="D1367" s="8"/>
      <c r="E1367" s="38"/>
      <c r="F1367" s="68" t="s">
        <v>551</v>
      </c>
      <c r="G1367" s="103"/>
      <c r="H1367" s="199"/>
    </row>
    <row r="1368" spans="1:8" ht="18" hidden="1" thickBot="1" x14ac:dyDescent="0.35">
      <c r="A1368" s="8"/>
      <c r="B1368" s="8"/>
      <c r="C1368" s="8"/>
      <c r="D1368" s="8"/>
      <c r="E1368" s="38"/>
      <c r="F1368" s="69" t="s">
        <v>108</v>
      </c>
      <c r="G1368" s="103"/>
      <c r="H1368" s="199"/>
    </row>
    <row r="1369" spans="1:8" ht="91.9" hidden="1" customHeight="1" thickBot="1" x14ac:dyDescent="0.35">
      <c r="A1369" s="8"/>
      <c r="B1369" s="8"/>
      <c r="C1369" s="8"/>
      <c r="D1369" s="8"/>
      <c r="E1369" s="38"/>
      <c r="F1369" s="116" t="s">
        <v>552</v>
      </c>
      <c r="G1369" s="124"/>
      <c r="H1369" s="222"/>
    </row>
    <row r="1370" spans="1:8" ht="17.25" hidden="1" x14ac:dyDescent="0.3">
      <c r="A1370" s="8"/>
      <c r="B1370" s="8"/>
      <c r="C1370" s="8"/>
      <c r="D1370" s="8"/>
      <c r="E1370" s="38">
        <v>51020</v>
      </c>
      <c r="F1370" s="238" t="s">
        <v>557</v>
      </c>
      <c r="G1370" s="100"/>
      <c r="H1370" s="230">
        <f>+H1374</f>
        <v>0</v>
      </c>
    </row>
    <row r="1371" spans="1:8" ht="17.25" hidden="1" x14ac:dyDescent="0.3">
      <c r="A1371" s="8"/>
      <c r="B1371" s="8"/>
      <c r="C1371" s="8"/>
      <c r="D1371" s="8"/>
      <c r="E1371" s="38"/>
      <c r="F1371" s="169" t="s">
        <v>272</v>
      </c>
      <c r="G1371" s="103"/>
      <c r="H1371" s="199"/>
    </row>
    <row r="1372" spans="1:8" ht="86.25" hidden="1" x14ac:dyDescent="0.3">
      <c r="A1372" s="8"/>
      <c r="B1372" s="8"/>
      <c r="C1372" s="8"/>
      <c r="D1372" s="8"/>
      <c r="E1372" s="38"/>
      <c r="F1372" s="68" t="s">
        <v>558</v>
      </c>
      <c r="G1372" s="103"/>
      <c r="H1372" s="199"/>
    </row>
    <row r="1373" spans="1:8" ht="34.5" hidden="1" x14ac:dyDescent="0.3">
      <c r="A1373" s="8"/>
      <c r="B1373" s="8"/>
      <c r="C1373" s="8"/>
      <c r="D1373" s="8"/>
      <c r="E1373" s="38"/>
      <c r="F1373" s="170" t="s">
        <v>27</v>
      </c>
      <c r="G1373" s="103"/>
      <c r="H1373" s="199"/>
    </row>
    <row r="1374" spans="1:8" ht="33.75" hidden="1" thickBot="1" x14ac:dyDescent="0.35">
      <c r="A1374" s="8"/>
      <c r="B1374" s="8"/>
      <c r="C1374" s="8"/>
      <c r="D1374" s="8"/>
      <c r="E1374" s="38"/>
      <c r="F1374" s="167" t="s">
        <v>164</v>
      </c>
      <c r="G1374" s="109" t="s">
        <v>74</v>
      </c>
      <c r="H1374" s="203"/>
    </row>
    <row r="1375" spans="1:8" ht="17.25" hidden="1" x14ac:dyDescent="0.3">
      <c r="A1375" s="8"/>
      <c r="B1375" s="8"/>
      <c r="C1375" s="8"/>
      <c r="D1375" s="8"/>
      <c r="E1375" s="38"/>
      <c r="F1375" s="168" t="s">
        <v>324</v>
      </c>
      <c r="G1375" s="100"/>
      <c r="H1375" s="197"/>
    </row>
    <row r="1376" spans="1:8" ht="51.75" hidden="1" x14ac:dyDescent="0.3">
      <c r="A1376" s="8"/>
      <c r="B1376" s="8"/>
      <c r="C1376" s="8"/>
      <c r="D1376" s="8"/>
      <c r="E1376" s="38">
        <v>51021</v>
      </c>
      <c r="F1376" s="164" t="s">
        <v>559</v>
      </c>
      <c r="G1376" s="103"/>
      <c r="H1376" s="194">
        <f>+H1380</f>
        <v>0</v>
      </c>
    </row>
    <row r="1377" spans="1:8" ht="17.25" hidden="1" x14ac:dyDescent="0.3">
      <c r="A1377" s="8"/>
      <c r="B1377" s="8"/>
      <c r="C1377" s="8"/>
      <c r="D1377" s="8"/>
      <c r="E1377" s="38"/>
      <c r="F1377" s="169" t="s">
        <v>272</v>
      </c>
      <c r="G1377" s="103"/>
      <c r="H1377" s="199"/>
    </row>
    <row r="1378" spans="1:8" ht="51.75" hidden="1" x14ac:dyDescent="0.3">
      <c r="A1378" s="8"/>
      <c r="B1378" s="8"/>
      <c r="C1378" s="8"/>
      <c r="D1378" s="8"/>
      <c r="E1378" s="38"/>
      <c r="F1378" s="114" t="s">
        <v>560</v>
      </c>
      <c r="G1378" s="103"/>
      <c r="H1378" s="199"/>
    </row>
    <row r="1379" spans="1:8" ht="34.5" hidden="1" x14ac:dyDescent="0.3">
      <c r="A1379" s="8"/>
      <c r="B1379" s="8"/>
      <c r="C1379" s="8"/>
      <c r="D1379" s="8"/>
      <c r="E1379" s="38"/>
      <c r="F1379" s="41" t="s">
        <v>27</v>
      </c>
      <c r="G1379" s="103"/>
      <c r="H1379" s="199"/>
    </row>
    <row r="1380" spans="1:8" ht="18" hidden="1" thickBot="1" x14ac:dyDescent="0.35">
      <c r="A1380" s="8"/>
      <c r="B1380" s="8"/>
      <c r="C1380" s="8"/>
      <c r="D1380" s="8"/>
      <c r="E1380" s="38"/>
      <c r="F1380" s="105" t="s">
        <v>561</v>
      </c>
      <c r="G1380" s="190">
        <v>4729</v>
      </c>
      <c r="H1380" s="203"/>
    </row>
    <row r="1381" spans="1:8" ht="17.25" hidden="1" x14ac:dyDescent="0.3">
      <c r="A1381" s="8"/>
      <c r="B1381" s="8"/>
      <c r="C1381" s="8" t="s">
        <v>139</v>
      </c>
      <c r="D1381" s="8"/>
      <c r="E1381" s="38"/>
      <c r="F1381" s="231" t="s">
        <v>562</v>
      </c>
      <c r="G1381" s="149"/>
      <c r="H1381" s="212">
        <f>+H1384</f>
        <v>0</v>
      </c>
    </row>
    <row r="1382" spans="1:8" ht="18" hidden="1" thickBot="1" x14ac:dyDescent="0.35">
      <c r="A1382" s="8"/>
      <c r="B1382" s="8"/>
      <c r="C1382" s="8"/>
      <c r="D1382" s="8"/>
      <c r="E1382" s="38"/>
      <c r="F1382" s="235" t="s">
        <v>114</v>
      </c>
      <c r="G1382" s="120"/>
      <c r="H1382" s="225"/>
    </row>
    <row r="1383" spans="1:8" ht="17.25" hidden="1" x14ac:dyDescent="0.3">
      <c r="A1383" s="8"/>
      <c r="B1383" s="8"/>
      <c r="C1383" s="8"/>
      <c r="D1383" s="8"/>
      <c r="E1383" s="38"/>
      <c r="F1383" s="173" t="s">
        <v>319</v>
      </c>
      <c r="G1383" s="100"/>
      <c r="H1383" s="197"/>
    </row>
    <row r="1384" spans="1:8" ht="17.25" hidden="1" x14ac:dyDescent="0.25">
      <c r="A1384" s="8"/>
      <c r="B1384" s="8"/>
      <c r="C1384" s="8"/>
      <c r="D1384" s="6">
        <v>5044</v>
      </c>
      <c r="E1384" s="38"/>
      <c r="F1384" s="93" t="s">
        <v>550</v>
      </c>
      <c r="G1384" s="103"/>
      <c r="H1384" s="18">
        <f>+H1390</f>
        <v>0</v>
      </c>
    </row>
    <row r="1385" spans="1:8" ht="17.25" hidden="1" x14ac:dyDescent="0.3">
      <c r="A1385" s="8"/>
      <c r="B1385" s="8"/>
      <c r="C1385" s="8"/>
      <c r="D1385" s="8"/>
      <c r="E1385" s="38"/>
      <c r="F1385" s="69" t="s">
        <v>321</v>
      </c>
      <c r="G1385" s="103"/>
      <c r="H1385" s="199"/>
    </row>
    <row r="1386" spans="1:8" ht="17.25" hidden="1" x14ac:dyDescent="0.3">
      <c r="A1386" s="8"/>
      <c r="B1386" s="8"/>
      <c r="C1386" s="8"/>
      <c r="D1386" s="8"/>
      <c r="E1386" s="38"/>
      <c r="F1386" s="68" t="s">
        <v>551</v>
      </c>
      <c r="G1386" s="103"/>
      <c r="H1386" s="199"/>
    </row>
    <row r="1387" spans="1:8" ht="17.25" hidden="1" x14ac:dyDescent="0.3">
      <c r="A1387" s="8"/>
      <c r="B1387" s="8"/>
      <c r="C1387" s="8"/>
      <c r="D1387" s="8"/>
      <c r="E1387" s="38"/>
      <c r="F1387" s="69" t="s">
        <v>108</v>
      </c>
      <c r="G1387" s="103"/>
      <c r="H1387" s="199"/>
    </row>
    <row r="1388" spans="1:8" ht="104.25" hidden="1" thickBot="1" x14ac:dyDescent="0.35">
      <c r="A1388" s="8"/>
      <c r="B1388" s="8"/>
      <c r="C1388" s="8"/>
      <c r="D1388" s="8"/>
      <c r="E1388" s="38"/>
      <c r="F1388" s="116" t="s">
        <v>552</v>
      </c>
      <c r="G1388" s="124"/>
      <c r="H1388" s="222"/>
    </row>
    <row r="1389" spans="1:8" ht="17.25" hidden="1" x14ac:dyDescent="0.3">
      <c r="A1389" s="8"/>
      <c r="B1389" s="8"/>
      <c r="C1389" s="8"/>
      <c r="D1389" s="8"/>
      <c r="E1389" s="38"/>
      <c r="F1389" s="173" t="s">
        <v>324</v>
      </c>
      <c r="G1389" s="100"/>
      <c r="H1389" s="197"/>
    </row>
    <row r="1390" spans="1:8" ht="17.25" hidden="1" x14ac:dyDescent="0.3">
      <c r="A1390" s="8"/>
      <c r="B1390" s="8"/>
      <c r="C1390" s="8"/>
      <c r="D1390" s="8"/>
      <c r="E1390" s="38">
        <v>51022</v>
      </c>
      <c r="F1390" s="164" t="s">
        <v>563</v>
      </c>
      <c r="G1390" s="103"/>
      <c r="H1390" s="194">
        <f>+H1394</f>
        <v>0</v>
      </c>
    </row>
    <row r="1391" spans="1:8" ht="17.25" hidden="1" x14ac:dyDescent="0.3">
      <c r="A1391" s="8"/>
      <c r="B1391" s="8"/>
      <c r="C1391" s="8"/>
      <c r="D1391" s="8"/>
      <c r="E1391" s="38"/>
      <c r="F1391" s="169" t="s">
        <v>272</v>
      </c>
      <c r="G1391" s="103"/>
      <c r="H1391" s="199"/>
    </row>
    <row r="1392" spans="1:8" ht="86.25" hidden="1" x14ac:dyDescent="0.3">
      <c r="A1392" s="8"/>
      <c r="B1392" s="8"/>
      <c r="C1392" s="8"/>
      <c r="D1392" s="8"/>
      <c r="E1392" s="38"/>
      <c r="F1392" s="114" t="s">
        <v>564</v>
      </c>
      <c r="G1392" s="103"/>
      <c r="H1392" s="199"/>
    </row>
    <row r="1393" spans="1:8" ht="34.5" hidden="1" x14ac:dyDescent="0.3">
      <c r="A1393" s="8"/>
      <c r="B1393" s="8"/>
      <c r="C1393" s="8"/>
      <c r="D1393" s="8"/>
      <c r="E1393" s="38"/>
      <c r="F1393" s="41" t="s">
        <v>27</v>
      </c>
      <c r="G1393" s="103"/>
      <c r="H1393" s="199"/>
    </row>
    <row r="1394" spans="1:8" ht="33.75" hidden="1" thickBot="1" x14ac:dyDescent="0.35">
      <c r="A1394" s="8"/>
      <c r="B1394" s="8"/>
      <c r="C1394" s="8"/>
      <c r="D1394" s="8"/>
      <c r="E1394" s="38"/>
      <c r="F1394" s="80" t="s">
        <v>164</v>
      </c>
      <c r="G1394" s="109" t="s">
        <v>74</v>
      </c>
      <c r="H1394" s="203"/>
    </row>
    <row r="1395" spans="1:8" ht="34.5" x14ac:dyDescent="0.3">
      <c r="A1395" s="8"/>
      <c r="B1395" s="8" t="s">
        <v>112</v>
      </c>
      <c r="C1395" s="8"/>
      <c r="D1395" s="8"/>
      <c r="E1395" s="38"/>
      <c r="F1395" s="231" t="s">
        <v>565</v>
      </c>
      <c r="G1395" s="149"/>
      <c r="H1395" s="205">
        <f>+H1397</f>
        <v>493302.3</v>
      </c>
    </row>
    <row r="1396" spans="1:8" ht="17.25" x14ac:dyDescent="0.3">
      <c r="A1396" s="8"/>
      <c r="B1396" s="8"/>
      <c r="C1396" s="8"/>
      <c r="D1396" s="8"/>
      <c r="E1396" s="38"/>
      <c r="F1396" s="237" t="s">
        <v>114</v>
      </c>
      <c r="G1396" s="103"/>
      <c r="H1396" s="199"/>
    </row>
    <row r="1397" spans="1:8" ht="17.25" x14ac:dyDescent="0.3">
      <c r="A1397" s="8"/>
      <c r="B1397" s="8"/>
      <c r="C1397" s="8" t="s">
        <v>11</v>
      </c>
      <c r="D1397" s="8"/>
      <c r="E1397" s="38"/>
      <c r="F1397" s="232" t="s">
        <v>566</v>
      </c>
      <c r="G1397" s="103"/>
      <c r="H1397" s="206">
        <f>+H1400</f>
        <v>493302.3</v>
      </c>
    </row>
    <row r="1398" spans="1:8" ht="18" thickBot="1" x14ac:dyDescent="0.35">
      <c r="A1398" s="8"/>
      <c r="B1398" s="8"/>
      <c r="C1398" s="8"/>
      <c r="D1398" s="8"/>
      <c r="E1398" s="38"/>
      <c r="F1398" s="235" t="s">
        <v>114</v>
      </c>
      <c r="G1398" s="120"/>
      <c r="H1398" s="225"/>
    </row>
    <row r="1399" spans="1:8" ht="17.25" x14ac:dyDescent="0.3">
      <c r="A1399" s="8"/>
      <c r="B1399" s="8"/>
      <c r="C1399" s="8"/>
      <c r="D1399" s="8"/>
      <c r="E1399" s="38"/>
      <c r="F1399" s="173" t="s">
        <v>319</v>
      </c>
      <c r="G1399" s="100"/>
      <c r="H1399" s="197"/>
    </row>
    <row r="1400" spans="1:8" ht="17.25" x14ac:dyDescent="0.25">
      <c r="A1400" s="8"/>
      <c r="B1400" s="8"/>
      <c r="C1400" s="8"/>
      <c r="D1400" s="6">
        <v>5045</v>
      </c>
      <c r="E1400" s="38"/>
      <c r="F1400" s="163" t="s">
        <v>567</v>
      </c>
      <c r="G1400" s="103"/>
      <c r="H1400" s="18">
        <f>+H1406+H1413+H1419+H1425+H1431+H1437</f>
        <v>493302.3</v>
      </c>
    </row>
    <row r="1401" spans="1:8" ht="17.25" x14ac:dyDescent="0.3">
      <c r="A1401" s="8"/>
      <c r="B1401" s="8"/>
      <c r="C1401" s="8"/>
      <c r="D1401" s="8"/>
      <c r="E1401" s="38"/>
      <c r="F1401" s="69" t="s">
        <v>321</v>
      </c>
      <c r="G1401" s="103"/>
      <c r="H1401" s="199"/>
    </row>
    <row r="1402" spans="1:8" ht="86.25" x14ac:dyDescent="0.3">
      <c r="A1402" s="8"/>
      <c r="B1402" s="8"/>
      <c r="C1402" s="8"/>
      <c r="D1402" s="8"/>
      <c r="E1402" s="38"/>
      <c r="F1402" s="170" t="s">
        <v>568</v>
      </c>
      <c r="G1402" s="103"/>
      <c r="H1402" s="199"/>
    </row>
    <row r="1403" spans="1:8" ht="17.25" x14ac:dyDescent="0.3">
      <c r="A1403" s="8"/>
      <c r="B1403" s="8"/>
      <c r="C1403" s="8"/>
      <c r="D1403" s="8"/>
      <c r="E1403" s="38"/>
      <c r="F1403" s="69" t="s">
        <v>108</v>
      </c>
      <c r="G1403" s="103"/>
      <c r="H1403" s="199"/>
    </row>
    <row r="1404" spans="1:8" ht="69.75" thickBot="1" x14ac:dyDescent="0.35">
      <c r="A1404" s="8"/>
      <c r="B1404" s="8"/>
      <c r="C1404" s="8"/>
      <c r="D1404" s="8"/>
      <c r="E1404" s="38"/>
      <c r="F1404" s="95" t="s">
        <v>569</v>
      </c>
      <c r="G1404" s="124"/>
      <c r="H1404" s="222"/>
    </row>
    <row r="1405" spans="1:8" ht="17.25" x14ac:dyDescent="0.3">
      <c r="A1405" s="8"/>
      <c r="B1405" s="8"/>
      <c r="C1405" s="8"/>
      <c r="D1405" s="8"/>
      <c r="E1405" s="38"/>
      <c r="F1405" s="173" t="s">
        <v>324</v>
      </c>
      <c r="G1405" s="100"/>
      <c r="H1405" s="197"/>
    </row>
    <row r="1406" spans="1:8" ht="17.25" x14ac:dyDescent="0.3">
      <c r="A1406" s="8"/>
      <c r="B1406" s="8"/>
      <c r="C1406" s="8"/>
      <c r="D1406" s="8"/>
      <c r="E1406" s="38">
        <v>50056</v>
      </c>
      <c r="F1406" s="164" t="s">
        <v>567</v>
      </c>
      <c r="G1406" s="103"/>
      <c r="H1406" s="194">
        <f>+H1411</f>
        <v>493302.3</v>
      </c>
    </row>
    <row r="1407" spans="1:8" ht="17.25" x14ac:dyDescent="0.3">
      <c r="A1407" s="8"/>
      <c r="B1407" s="8"/>
      <c r="C1407" s="8"/>
      <c r="D1407" s="8"/>
      <c r="E1407" s="38"/>
      <c r="F1407" s="69" t="s">
        <v>272</v>
      </c>
      <c r="G1407" s="103"/>
      <c r="H1407" s="199"/>
    </row>
    <row r="1408" spans="1:8" ht="56.25" customHeight="1" x14ac:dyDescent="0.3">
      <c r="A1408" s="8"/>
      <c r="B1408" s="8"/>
      <c r="C1408" s="8"/>
      <c r="D1408" s="8"/>
      <c r="E1408" s="38"/>
      <c r="F1408" s="114" t="s">
        <v>714</v>
      </c>
      <c r="G1408" s="103"/>
      <c r="H1408" s="199"/>
    </row>
    <row r="1409" spans="1:8" ht="33" x14ac:dyDescent="0.3">
      <c r="A1409" s="8"/>
      <c r="B1409" s="8"/>
      <c r="C1409" s="8"/>
      <c r="D1409" s="8"/>
      <c r="E1409" s="38"/>
      <c r="F1409" s="27" t="s">
        <v>27</v>
      </c>
      <c r="G1409" s="103"/>
      <c r="H1409" s="199"/>
    </row>
    <row r="1410" spans="1:8" ht="17.25" hidden="1" x14ac:dyDescent="0.3">
      <c r="A1410" s="8"/>
      <c r="B1410" s="8"/>
      <c r="C1410" s="8"/>
      <c r="D1410" s="8"/>
      <c r="E1410" s="38"/>
      <c r="F1410" s="27" t="s">
        <v>31</v>
      </c>
      <c r="G1410" s="104">
        <v>4212</v>
      </c>
      <c r="H1410" s="225"/>
    </row>
    <row r="1411" spans="1:8" ht="33.75" thickBot="1" x14ac:dyDescent="0.35">
      <c r="A1411" s="8"/>
      <c r="B1411" s="8"/>
      <c r="C1411" s="8"/>
      <c r="D1411" s="8"/>
      <c r="E1411" s="38"/>
      <c r="F1411" s="80" t="s">
        <v>164</v>
      </c>
      <c r="G1411" s="109" t="s">
        <v>74</v>
      </c>
      <c r="H1411" s="203">
        <v>493302.3</v>
      </c>
    </row>
    <row r="1412" spans="1:8" ht="17.25" hidden="1" x14ac:dyDescent="0.3">
      <c r="A1412" s="8"/>
      <c r="B1412" s="8"/>
      <c r="C1412" s="8"/>
      <c r="D1412" s="8"/>
      <c r="E1412" s="38"/>
      <c r="F1412" s="173" t="s">
        <v>324</v>
      </c>
      <c r="G1412" s="100"/>
      <c r="H1412" s="197"/>
    </row>
    <row r="1413" spans="1:8" ht="34.5" hidden="1" x14ac:dyDescent="0.3">
      <c r="A1413" s="8"/>
      <c r="B1413" s="8"/>
      <c r="C1413" s="8"/>
      <c r="D1413" s="8"/>
      <c r="E1413" s="38">
        <v>70022</v>
      </c>
      <c r="F1413" s="164" t="s">
        <v>570</v>
      </c>
      <c r="G1413" s="103"/>
      <c r="H1413" s="194">
        <f>+H1417</f>
        <v>0</v>
      </c>
    </row>
    <row r="1414" spans="1:8" ht="17.25" hidden="1" x14ac:dyDescent="0.3">
      <c r="A1414" s="8"/>
      <c r="B1414" s="8"/>
      <c r="C1414" s="8"/>
      <c r="D1414" s="8"/>
      <c r="E1414" s="38"/>
      <c r="F1414" s="69" t="s">
        <v>272</v>
      </c>
      <c r="G1414" s="103"/>
      <c r="H1414" s="199"/>
    </row>
    <row r="1415" spans="1:8" ht="34.5" hidden="1" x14ac:dyDescent="0.3">
      <c r="A1415" s="8"/>
      <c r="B1415" s="8"/>
      <c r="C1415" s="8"/>
      <c r="D1415" s="8"/>
      <c r="E1415" s="38"/>
      <c r="F1415" s="170" t="s">
        <v>571</v>
      </c>
      <c r="G1415" s="103"/>
      <c r="H1415" s="199"/>
    </row>
    <row r="1416" spans="1:8" ht="34.5" hidden="1" x14ac:dyDescent="0.3">
      <c r="A1416" s="8"/>
      <c r="B1416" s="8"/>
      <c r="C1416" s="8"/>
      <c r="D1416" s="8"/>
      <c r="E1416" s="38"/>
      <c r="F1416" s="41" t="s">
        <v>27</v>
      </c>
      <c r="G1416" s="103"/>
      <c r="H1416" s="199"/>
    </row>
    <row r="1417" spans="1:8" ht="18" hidden="1" thickBot="1" x14ac:dyDescent="0.35">
      <c r="A1417" s="8"/>
      <c r="B1417" s="8"/>
      <c r="C1417" s="8"/>
      <c r="D1417" s="8"/>
      <c r="E1417" s="38"/>
      <c r="F1417" s="85" t="s">
        <v>87</v>
      </c>
      <c r="G1417" s="109">
        <v>5129</v>
      </c>
      <c r="H1417" s="203"/>
    </row>
    <row r="1418" spans="1:8" ht="17.25" hidden="1" x14ac:dyDescent="0.3">
      <c r="A1418" s="8"/>
      <c r="B1418" s="8"/>
      <c r="C1418" s="8"/>
      <c r="D1418" s="8"/>
      <c r="E1418" s="38"/>
      <c r="F1418" s="173" t="s">
        <v>324</v>
      </c>
      <c r="G1418" s="100"/>
      <c r="H1418" s="197"/>
    </row>
    <row r="1419" spans="1:8" ht="69" hidden="1" x14ac:dyDescent="0.3">
      <c r="A1419" s="8"/>
      <c r="B1419" s="8"/>
      <c r="C1419" s="8"/>
      <c r="D1419" s="8"/>
      <c r="E1419" s="38">
        <v>51023</v>
      </c>
      <c r="F1419" s="164" t="s">
        <v>572</v>
      </c>
      <c r="G1419" s="103"/>
      <c r="H1419" s="194">
        <f>+H1423</f>
        <v>0</v>
      </c>
    </row>
    <row r="1420" spans="1:8" ht="17.25" hidden="1" x14ac:dyDescent="0.3">
      <c r="A1420" s="8"/>
      <c r="B1420" s="8"/>
      <c r="C1420" s="8"/>
      <c r="D1420" s="8"/>
      <c r="E1420" s="38"/>
      <c r="F1420" s="69" t="s">
        <v>272</v>
      </c>
      <c r="G1420" s="103"/>
      <c r="H1420" s="199"/>
    </row>
    <row r="1421" spans="1:8" ht="69" hidden="1" x14ac:dyDescent="0.3">
      <c r="A1421" s="8"/>
      <c r="B1421" s="8"/>
      <c r="C1421" s="8"/>
      <c r="D1421" s="8"/>
      <c r="E1421" s="38"/>
      <c r="F1421" s="68" t="s">
        <v>573</v>
      </c>
      <c r="G1421" s="103"/>
      <c r="H1421" s="199"/>
    </row>
    <row r="1422" spans="1:8" ht="34.5" hidden="1" x14ac:dyDescent="0.3">
      <c r="A1422" s="8"/>
      <c r="B1422" s="8"/>
      <c r="C1422" s="8"/>
      <c r="D1422" s="8"/>
      <c r="E1422" s="38"/>
      <c r="F1422" s="41" t="s">
        <v>27</v>
      </c>
      <c r="G1422" s="103"/>
      <c r="H1422" s="199"/>
    </row>
    <row r="1423" spans="1:8" ht="33.75" hidden="1" thickBot="1" x14ac:dyDescent="0.35">
      <c r="A1423" s="8"/>
      <c r="B1423" s="8"/>
      <c r="C1423" s="8"/>
      <c r="D1423" s="8"/>
      <c r="E1423" s="38"/>
      <c r="F1423" s="80" t="s">
        <v>164</v>
      </c>
      <c r="G1423" s="109" t="s">
        <v>74</v>
      </c>
      <c r="H1423" s="222"/>
    </row>
    <row r="1424" spans="1:8" ht="17.25" hidden="1" x14ac:dyDescent="0.3">
      <c r="A1424" s="8"/>
      <c r="B1424" s="8"/>
      <c r="C1424" s="8"/>
      <c r="D1424" s="8"/>
      <c r="E1424" s="38"/>
      <c r="F1424" s="173" t="s">
        <v>324</v>
      </c>
      <c r="G1424" s="100"/>
      <c r="H1424" s="197"/>
    </row>
    <row r="1425" spans="1:8" ht="51.75" hidden="1" x14ac:dyDescent="0.3">
      <c r="A1425" s="8"/>
      <c r="B1425" s="8"/>
      <c r="C1425" s="8"/>
      <c r="D1425" s="8"/>
      <c r="E1425" s="38">
        <v>51024</v>
      </c>
      <c r="F1425" s="164" t="s">
        <v>574</v>
      </c>
      <c r="G1425" s="103"/>
      <c r="H1425" s="194">
        <f>+H1429</f>
        <v>0</v>
      </c>
    </row>
    <row r="1426" spans="1:8" ht="17.25" hidden="1" x14ac:dyDescent="0.3">
      <c r="A1426" s="8"/>
      <c r="B1426" s="8"/>
      <c r="C1426" s="8"/>
      <c r="D1426" s="8"/>
      <c r="E1426" s="38"/>
      <c r="F1426" s="69" t="s">
        <v>272</v>
      </c>
      <c r="G1426" s="103"/>
      <c r="H1426" s="199"/>
    </row>
    <row r="1427" spans="1:8" ht="69" hidden="1" x14ac:dyDescent="0.3">
      <c r="A1427" s="8"/>
      <c r="B1427" s="8"/>
      <c r="C1427" s="8"/>
      <c r="D1427" s="8"/>
      <c r="E1427" s="38"/>
      <c r="F1427" s="68" t="s">
        <v>575</v>
      </c>
      <c r="G1427" s="103"/>
      <c r="H1427" s="199"/>
    </row>
    <row r="1428" spans="1:8" ht="34.5" hidden="1" x14ac:dyDescent="0.3">
      <c r="A1428" s="8"/>
      <c r="B1428" s="8"/>
      <c r="C1428" s="8"/>
      <c r="D1428" s="8"/>
      <c r="E1428" s="38"/>
      <c r="F1428" s="41" t="s">
        <v>27</v>
      </c>
      <c r="G1428" s="103"/>
      <c r="H1428" s="199"/>
    </row>
    <row r="1429" spans="1:8" ht="33.75" hidden="1" thickBot="1" x14ac:dyDescent="0.35">
      <c r="A1429" s="8"/>
      <c r="B1429" s="8"/>
      <c r="C1429" s="8"/>
      <c r="D1429" s="8"/>
      <c r="E1429" s="38"/>
      <c r="F1429" s="80" t="s">
        <v>164</v>
      </c>
      <c r="G1429" s="109" t="s">
        <v>74</v>
      </c>
      <c r="H1429" s="222"/>
    </row>
    <row r="1430" spans="1:8" ht="17.25" hidden="1" x14ac:dyDescent="0.3">
      <c r="A1430" s="8"/>
      <c r="B1430" s="8"/>
      <c r="C1430" s="8"/>
      <c r="D1430" s="8"/>
      <c r="E1430" s="38"/>
      <c r="F1430" s="173" t="s">
        <v>324</v>
      </c>
      <c r="G1430" s="100"/>
      <c r="H1430" s="197"/>
    </row>
    <row r="1431" spans="1:8" ht="103.5" hidden="1" x14ac:dyDescent="0.3">
      <c r="A1431" s="8"/>
      <c r="B1431" s="8"/>
      <c r="C1431" s="8"/>
      <c r="D1431" s="8"/>
      <c r="E1431" s="38">
        <v>51025</v>
      </c>
      <c r="F1431" s="164" t="s">
        <v>576</v>
      </c>
      <c r="G1431" s="103"/>
      <c r="H1431" s="194">
        <f>+H1435</f>
        <v>0</v>
      </c>
    </row>
    <row r="1432" spans="1:8" ht="17.25" hidden="1" x14ac:dyDescent="0.3">
      <c r="A1432" s="8"/>
      <c r="B1432" s="8"/>
      <c r="C1432" s="8"/>
      <c r="D1432" s="8"/>
      <c r="E1432" s="38"/>
      <c r="F1432" s="69" t="s">
        <v>272</v>
      </c>
      <c r="G1432" s="103"/>
      <c r="H1432" s="199"/>
    </row>
    <row r="1433" spans="1:8" ht="86.25" hidden="1" x14ac:dyDescent="0.3">
      <c r="A1433" s="8"/>
      <c r="B1433" s="8"/>
      <c r="C1433" s="8"/>
      <c r="D1433" s="8"/>
      <c r="E1433" s="38"/>
      <c r="F1433" s="68" t="s">
        <v>577</v>
      </c>
      <c r="G1433" s="103"/>
      <c r="H1433" s="199"/>
    </row>
    <row r="1434" spans="1:8" ht="33" hidden="1" x14ac:dyDescent="0.3">
      <c r="A1434" s="8"/>
      <c r="B1434" s="8"/>
      <c r="C1434" s="8"/>
      <c r="D1434" s="8"/>
      <c r="E1434" s="38"/>
      <c r="F1434" s="27" t="s">
        <v>27</v>
      </c>
      <c r="G1434" s="103"/>
      <c r="H1434" s="201"/>
    </row>
    <row r="1435" spans="1:8" ht="18" hidden="1" thickBot="1" x14ac:dyDescent="0.35">
      <c r="A1435" s="8"/>
      <c r="B1435" s="8"/>
      <c r="C1435" s="8"/>
      <c r="D1435" s="8"/>
      <c r="E1435" s="38"/>
      <c r="F1435" s="105" t="s">
        <v>542</v>
      </c>
      <c r="G1435" s="190">
        <v>4729</v>
      </c>
      <c r="H1435" s="203"/>
    </row>
    <row r="1436" spans="1:8" ht="17.25" hidden="1" x14ac:dyDescent="0.3">
      <c r="A1436" s="8"/>
      <c r="B1436" s="8"/>
      <c r="C1436" s="8"/>
      <c r="D1436" s="8"/>
      <c r="E1436" s="38"/>
      <c r="F1436" s="173" t="s">
        <v>324</v>
      </c>
      <c r="G1436" s="191"/>
      <c r="H1436" s="197"/>
    </row>
    <row r="1437" spans="1:8" ht="34.5" hidden="1" x14ac:dyDescent="0.3">
      <c r="A1437" s="8"/>
      <c r="B1437" s="8"/>
      <c r="C1437" s="8"/>
      <c r="D1437" s="8"/>
      <c r="E1437" s="38" t="s">
        <v>578</v>
      </c>
      <c r="F1437" s="164" t="s">
        <v>579</v>
      </c>
      <c r="G1437" s="192"/>
      <c r="H1437" s="194">
        <f>+H1441</f>
        <v>0</v>
      </c>
    </row>
    <row r="1438" spans="1:8" ht="17.25" hidden="1" x14ac:dyDescent="0.3">
      <c r="A1438" s="8"/>
      <c r="B1438" s="8"/>
      <c r="C1438" s="8"/>
      <c r="D1438" s="8"/>
      <c r="E1438" s="38"/>
      <c r="F1438" s="69" t="s">
        <v>272</v>
      </c>
      <c r="G1438" s="192"/>
      <c r="H1438" s="199"/>
    </row>
    <row r="1439" spans="1:8" ht="86.25" hidden="1" x14ac:dyDescent="0.3">
      <c r="A1439" s="8"/>
      <c r="B1439" s="8"/>
      <c r="C1439" s="8"/>
      <c r="D1439" s="8"/>
      <c r="E1439" s="38"/>
      <c r="F1439" s="68" t="s">
        <v>580</v>
      </c>
      <c r="G1439" s="192"/>
      <c r="H1439" s="199"/>
    </row>
    <row r="1440" spans="1:8" ht="33" hidden="1" x14ac:dyDescent="0.3">
      <c r="A1440" s="8"/>
      <c r="B1440" s="8"/>
      <c r="C1440" s="8"/>
      <c r="D1440" s="8"/>
      <c r="E1440" s="38"/>
      <c r="F1440" s="27" t="s">
        <v>27</v>
      </c>
      <c r="G1440" s="192"/>
      <c r="H1440" s="201"/>
    </row>
    <row r="1441" spans="1:8" ht="18" hidden="1" thickBot="1" x14ac:dyDescent="0.35">
      <c r="A1441" s="8"/>
      <c r="B1441" s="8"/>
      <c r="C1441" s="8"/>
      <c r="D1441" s="8"/>
      <c r="E1441" s="38"/>
      <c r="F1441" s="80" t="s">
        <v>514</v>
      </c>
      <c r="G1441" s="190">
        <v>5113</v>
      </c>
      <c r="H1441" s="203"/>
    </row>
    <row r="1442" spans="1:8" ht="34.5" hidden="1" x14ac:dyDescent="0.3">
      <c r="A1442" s="8"/>
      <c r="B1442" s="8" t="s">
        <v>125</v>
      </c>
      <c r="C1442" s="8"/>
      <c r="D1442" s="8"/>
      <c r="E1442" s="38"/>
      <c r="F1442" s="231" t="s">
        <v>581</v>
      </c>
      <c r="G1442" s="149"/>
      <c r="H1442" s="205">
        <f>+H1444</f>
        <v>0</v>
      </c>
    </row>
    <row r="1443" spans="1:8" ht="17.25" hidden="1" x14ac:dyDescent="0.3">
      <c r="A1443" s="8"/>
      <c r="B1443" s="8"/>
      <c r="C1443" s="8"/>
      <c r="D1443" s="8"/>
      <c r="E1443" s="38"/>
      <c r="F1443" s="150" t="s">
        <v>114</v>
      </c>
      <c r="G1443" s="103"/>
      <c r="H1443" s="199"/>
    </row>
    <row r="1444" spans="1:8" ht="34.5" hidden="1" x14ac:dyDescent="0.3">
      <c r="A1444" s="8"/>
      <c r="B1444" s="8"/>
      <c r="C1444" s="8"/>
      <c r="D1444" s="8"/>
      <c r="E1444" s="38"/>
      <c r="F1444" s="232" t="s">
        <v>581</v>
      </c>
      <c r="G1444" s="103"/>
      <c r="H1444" s="206">
        <f>+H1447+H1466+H1496</f>
        <v>0</v>
      </c>
    </row>
    <row r="1445" spans="1:8" ht="18" hidden="1" thickBot="1" x14ac:dyDescent="0.35">
      <c r="A1445" s="8"/>
      <c r="B1445" s="8"/>
      <c r="C1445" s="8"/>
      <c r="D1445" s="8"/>
      <c r="E1445" s="38"/>
      <c r="F1445" s="150" t="s">
        <v>114</v>
      </c>
      <c r="G1445" s="120"/>
      <c r="H1445" s="225"/>
    </row>
    <row r="1446" spans="1:8" ht="17.25" hidden="1" x14ac:dyDescent="0.3">
      <c r="A1446" s="8"/>
      <c r="B1446" s="8"/>
      <c r="C1446" s="8"/>
      <c r="D1446" s="8"/>
      <c r="E1446" s="38"/>
      <c r="F1446" s="173" t="s">
        <v>319</v>
      </c>
      <c r="G1446" s="100"/>
      <c r="H1446" s="197"/>
    </row>
    <row r="1447" spans="1:8" ht="17.25" hidden="1" x14ac:dyDescent="0.3">
      <c r="A1447" s="8"/>
      <c r="B1447" s="8"/>
      <c r="C1447" s="8"/>
      <c r="D1447" s="6">
        <v>5043</v>
      </c>
      <c r="E1447" s="38"/>
      <c r="F1447" s="93" t="s">
        <v>529</v>
      </c>
      <c r="G1447" s="103"/>
      <c r="H1447" s="206">
        <f>+H1459+H1453</f>
        <v>0</v>
      </c>
    </row>
    <row r="1448" spans="1:8" ht="17.25" hidden="1" x14ac:dyDescent="0.3">
      <c r="A1448" s="8"/>
      <c r="B1448" s="8"/>
      <c r="C1448" s="8"/>
      <c r="D1448" s="8"/>
      <c r="E1448" s="38"/>
      <c r="F1448" s="69" t="s">
        <v>321</v>
      </c>
      <c r="G1448" s="103"/>
      <c r="H1448" s="199"/>
    </row>
    <row r="1449" spans="1:8" ht="34.5" hidden="1" x14ac:dyDescent="0.3">
      <c r="A1449" s="8"/>
      <c r="B1449" s="8"/>
      <c r="C1449" s="8"/>
      <c r="D1449" s="8"/>
      <c r="E1449" s="38"/>
      <c r="F1449" s="41" t="s">
        <v>582</v>
      </c>
      <c r="G1449" s="103"/>
      <c r="H1449" s="199"/>
    </row>
    <row r="1450" spans="1:8" ht="17.25" hidden="1" x14ac:dyDescent="0.3">
      <c r="A1450" s="8"/>
      <c r="B1450" s="8"/>
      <c r="C1450" s="8"/>
      <c r="D1450" s="8"/>
      <c r="E1450" s="38"/>
      <c r="F1450" s="69" t="s">
        <v>108</v>
      </c>
      <c r="G1450" s="103"/>
      <c r="H1450" s="199"/>
    </row>
    <row r="1451" spans="1:8" ht="35.25" hidden="1" thickBot="1" x14ac:dyDescent="0.35">
      <c r="A1451" s="8"/>
      <c r="B1451" s="8"/>
      <c r="C1451" s="8"/>
      <c r="D1451" s="8"/>
      <c r="E1451" s="38"/>
      <c r="F1451" s="171" t="s">
        <v>531</v>
      </c>
      <c r="G1451" s="120"/>
      <c r="H1451" s="225"/>
    </row>
    <row r="1452" spans="1:8" ht="17.25" hidden="1" x14ac:dyDescent="0.3">
      <c r="A1452" s="8"/>
      <c r="B1452" s="8"/>
      <c r="C1452" s="8"/>
      <c r="D1452" s="8"/>
      <c r="E1452" s="252"/>
      <c r="F1452" s="173" t="s">
        <v>324</v>
      </c>
      <c r="G1452" s="100"/>
      <c r="H1452" s="198"/>
    </row>
    <row r="1453" spans="1:8" ht="34.5" hidden="1" x14ac:dyDescent="0.3">
      <c r="A1453" s="8"/>
      <c r="B1453" s="8"/>
      <c r="C1453" s="8"/>
      <c r="D1453" s="8"/>
      <c r="E1453" s="252"/>
      <c r="F1453" s="164" t="s">
        <v>781</v>
      </c>
      <c r="G1453" s="103"/>
      <c r="H1453" s="200">
        <f>+H1457</f>
        <v>0</v>
      </c>
    </row>
    <row r="1454" spans="1:8" ht="17.25" hidden="1" x14ac:dyDescent="0.3">
      <c r="A1454" s="8"/>
      <c r="B1454" s="8"/>
      <c r="C1454" s="8"/>
      <c r="D1454" s="8"/>
      <c r="E1454" s="252"/>
      <c r="F1454" s="69" t="s">
        <v>272</v>
      </c>
      <c r="G1454" s="103"/>
      <c r="H1454" s="200"/>
    </row>
    <row r="1455" spans="1:8" ht="51.75" hidden="1" x14ac:dyDescent="0.3">
      <c r="A1455" s="8"/>
      <c r="B1455" s="8"/>
      <c r="C1455" s="8"/>
      <c r="D1455" s="8"/>
      <c r="E1455" s="252"/>
      <c r="F1455" s="41" t="s">
        <v>770</v>
      </c>
      <c r="G1455" s="103"/>
      <c r="H1455" s="200"/>
    </row>
    <row r="1456" spans="1:8" ht="33" hidden="1" x14ac:dyDescent="0.3">
      <c r="A1456" s="8"/>
      <c r="B1456" s="8"/>
      <c r="C1456" s="8"/>
      <c r="D1456" s="8"/>
      <c r="E1456" s="252"/>
      <c r="F1456" s="27" t="s">
        <v>27</v>
      </c>
      <c r="G1456" s="103"/>
      <c r="H1456" s="200"/>
    </row>
    <row r="1457" spans="1:8" ht="33.75" hidden="1" thickBot="1" x14ac:dyDescent="0.35">
      <c r="A1457" s="8"/>
      <c r="B1457" s="8"/>
      <c r="C1457" s="8"/>
      <c r="D1457" s="8"/>
      <c r="E1457" s="252"/>
      <c r="F1457" s="182" t="s">
        <v>61</v>
      </c>
      <c r="G1457" s="46" t="s">
        <v>62</v>
      </c>
      <c r="H1457" s="223"/>
    </row>
    <row r="1458" spans="1:8" ht="17.25" hidden="1" x14ac:dyDescent="0.3">
      <c r="A1458" s="8"/>
      <c r="B1458" s="8"/>
      <c r="C1458" s="8"/>
      <c r="D1458" s="8"/>
      <c r="E1458" s="38"/>
      <c r="F1458" s="175" t="s">
        <v>324</v>
      </c>
      <c r="G1458" s="149"/>
      <c r="H1458" s="241"/>
    </row>
    <row r="1459" spans="1:8" ht="34.5" hidden="1" x14ac:dyDescent="0.3">
      <c r="A1459" s="8"/>
      <c r="B1459" s="8"/>
      <c r="C1459" s="8"/>
      <c r="D1459" s="8"/>
      <c r="E1459" s="38">
        <v>70024</v>
      </c>
      <c r="F1459" s="164" t="s">
        <v>583</v>
      </c>
      <c r="G1459" s="103"/>
      <c r="H1459" s="194">
        <f>SUM(H1463:H1464)</f>
        <v>0</v>
      </c>
    </row>
    <row r="1460" spans="1:8" ht="17.25" hidden="1" x14ac:dyDescent="0.3">
      <c r="A1460" s="8"/>
      <c r="B1460" s="8"/>
      <c r="C1460" s="8"/>
      <c r="D1460" s="8"/>
      <c r="E1460" s="38"/>
      <c r="F1460" s="69" t="s">
        <v>272</v>
      </c>
      <c r="G1460" s="103"/>
      <c r="H1460" s="199"/>
    </row>
    <row r="1461" spans="1:8" ht="87.75" hidden="1" customHeight="1" thickBot="1" x14ac:dyDescent="0.35">
      <c r="A1461" s="8"/>
      <c r="B1461" s="8"/>
      <c r="C1461" s="8"/>
      <c r="D1461" s="8"/>
      <c r="E1461" s="38"/>
      <c r="F1461" s="95" t="s">
        <v>584</v>
      </c>
      <c r="G1461" s="103"/>
      <c r="H1461" s="199"/>
    </row>
    <row r="1462" spans="1:8" ht="33" hidden="1" x14ac:dyDescent="0.3">
      <c r="A1462" s="8"/>
      <c r="B1462" s="8"/>
      <c r="C1462" s="8"/>
      <c r="D1462" s="8"/>
      <c r="E1462" s="38"/>
      <c r="F1462" s="27" t="s">
        <v>27</v>
      </c>
      <c r="G1462" s="103"/>
      <c r="H1462" s="199"/>
    </row>
    <row r="1463" spans="1:8" ht="18" hidden="1" thickBot="1" x14ac:dyDescent="0.35">
      <c r="A1463" s="8"/>
      <c r="B1463" s="8"/>
      <c r="C1463" s="8"/>
      <c r="D1463" s="8"/>
      <c r="E1463" s="38"/>
      <c r="F1463" s="105" t="s">
        <v>91</v>
      </c>
      <c r="G1463" s="190">
        <v>5112</v>
      </c>
      <c r="H1463" s="201"/>
    </row>
    <row r="1464" spans="1:8" ht="18" hidden="1" thickBot="1" x14ac:dyDescent="0.35">
      <c r="A1464" s="8"/>
      <c r="B1464" s="8"/>
      <c r="C1464" s="8"/>
      <c r="D1464" s="8"/>
      <c r="E1464" s="38"/>
      <c r="F1464" s="80" t="s">
        <v>514</v>
      </c>
      <c r="G1464" s="190">
        <v>5113</v>
      </c>
      <c r="H1464" s="203"/>
    </row>
    <row r="1465" spans="1:8" ht="17.25" hidden="1" x14ac:dyDescent="0.3">
      <c r="A1465" s="8"/>
      <c r="B1465" s="8"/>
      <c r="C1465" s="8"/>
      <c r="D1465" s="8"/>
      <c r="E1465" s="38"/>
      <c r="F1465" s="173" t="s">
        <v>319</v>
      </c>
      <c r="G1465" s="100"/>
      <c r="H1465" s="197"/>
    </row>
    <row r="1466" spans="1:8" ht="17.25" hidden="1" x14ac:dyDescent="0.3">
      <c r="A1466" s="8"/>
      <c r="B1466" s="8"/>
      <c r="C1466" s="8"/>
      <c r="D1466" s="6">
        <v>5044</v>
      </c>
      <c r="E1466" s="38"/>
      <c r="F1466" s="93" t="s">
        <v>550</v>
      </c>
      <c r="G1466" s="103"/>
      <c r="H1466" s="206">
        <f>+H1472+H1478+H1484+H1490</f>
        <v>0</v>
      </c>
    </row>
    <row r="1467" spans="1:8" ht="17.25" hidden="1" x14ac:dyDescent="0.3">
      <c r="A1467" s="8"/>
      <c r="B1467" s="8"/>
      <c r="C1467" s="8"/>
      <c r="D1467" s="8"/>
      <c r="E1467" s="38"/>
      <c r="F1467" s="69" t="s">
        <v>321</v>
      </c>
      <c r="G1467" s="103"/>
      <c r="H1467" s="199"/>
    </row>
    <row r="1468" spans="1:8" ht="17.25" hidden="1" x14ac:dyDescent="0.3">
      <c r="A1468" s="8"/>
      <c r="B1468" s="8"/>
      <c r="C1468" s="8"/>
      <c r="D1468" s="8"/>
      <c r="E1468" s="38"/>
      <c r="F1468" s="68" t="s">
        <v>551</v>
      </c>
      <c r="G1468" s="103"/>
      <c r="H1468" s="199"/>
    </row>
    <row r="1469" spans="1:8" ht="17.25" hidden="1" x14ac:dyDescent="0.3">
      <c r="A1469" s="8"/>
      <c r="B1469" s="8"/>
      <c r="C1469" s="8"/>
      <c r="D1469" s="8"/>
      <c r="E1469" s="38"/>
      <c r="F1469" s="69" t="s">
        <v>108</v>
      </c>
      <c r="G1469" s="103"/>
      <c r="H1469" s="199"/>
    </row>
    <row r="1470" spans="1:8" ht="104.25" hidden="1" thickBot="1" x14ac:dyDescent="0.35">
      <c r="A1470" s="8"/>
      <c r="B1470" s="8"/>
      <c r="C1470" s="8"/>
      <c r="D1470" s="8"/>
      <c r="E1470" s="38"/>
      <c r="F1470" s="116" t="s">
        <v>552</v>
      </c>
      <c r="G1470" s="120"/>
      <c r="H1470" s="225"/>
    </row>
    <row r="1471" spans="1:8" ht="17.25" hidden="1" x14ac:dyDescent="0.3">
      <c r="A1471" s="8"/>
      <c r="B1471" s="8"/>
      <c r="C1471" s="8"/>
      <c r="D1471" s="8"/>
      <c r="E1471" s="38"/>
      <c r="F1471" s="173" t="s">
        <v>324</v>
      </c>
      <c r="G1471" s="100"/>
      <c r="H1471" s="197"/>
    </row>
    <row r="1472" spans="1:8" ht="34.5" hidden="1" x14ac:dyDescent="0.3">
      <c r="A1472" s="8"/>
      <c r="B1472" s="8"/>
      <c r="C1472" s="8"/>
      <c r="D1472" s="8"/>
      <c r="E1472" s="38">
        <v>50057</v>
      </c>
      <c r="F1472" s="164" t="s">
        <v>585</v>
      </c>
      <c r="G1472" s="103"/>
      <c r="H1472" s="194">
        <f>+H1476</f>
        <v>0</v>
      </c>
    </row>
    <row r="1473" spans="1:8" ht="17.25" hidden="1" x14ac:dyDescent="0.3">
      <c r="A1473" s="8"/>
      <c r="B1473" s="8"/>
      <c r="C1473" s="8"/>
      <c r="D1473" s="8"/>
      <c r="E1473" s="38"/>
      <c r="F1473" s="69" t="s">
        <v>272</v>
      </c>
      <c r="G1473" s="103"/>
      <c r="H1473" s="199"/>
    </row>
    <row r="1474" spans="1:8" ht="51.75" hidden="1" x14ac:dyDescent="0.3">
      <c r="A1474" s="103"/>
      <c r="B1474" s="103"/>
      <c r="C1474" s="103"/>
      <c r="D1474" s="8"/>
      <c r="E1474" s="38"/>
      <c r="F1474" s="68" t="s">
        <v>586</v>
      </c>
      <c r="G1474" s="103"/>
      <c r="H1474" s="199"/>
    </row>
    <row r="1475" spans="1:8" ht="33" hidden="1" x14ac:dyDescent="0.3">
      <c r="A1475" s="103"/>
      <c r="B1475" s="103"/>
      <c r="C1475" s="103"/>
      <c r="D1475" s="8"/>
      <c r="E1475" s="38"/>
      <c r="F1475" s="27" t="s">
        <v>27</v>
      </c>
      <c r="G1475" s="103"/>
      <c r="H1475" s="199"/>
    </row>
    <row r="1476" spans="1:8" ht="18" hidden="1" thickBot="1" x14ac:dyDescent="0.35">
      <c r="A1476" s="103"/>
      <c r="B1476" s="103"/>
      <c r="C1476" s="103"/>
      <c r="D1476" s="8"/>
      <c r="E1476" s="38"/>
      <c r="F1476" s="45" t="s">
        <v>57</v>
      </c>
      <c r="G1476" s="46">
        <v>4239</v>
      </c>
      <c r="H1476" s="222"/>
    </row>
    <row r="1477" spans="1:8" ht="17.25" hidden="1" x14ac:dyDescent="0.3">
      <c r="A1477" s="103"/>
      <c r="B1477" s="103"/>
      <c r="C1477" s="103"/>
      <c r="D1477" s="8"/>
      <c r="E1477" s="38"/>
      <c r="F1477" s="173" t="s">
        <v>324</v>
      </c>
      <c r="G1477" s="100"/>
      <c r="H1477" s="197"/>
    </row>
    <row r="1478" spans="1:8" ht="69" hidden="1" x14ac:dyDescent="0.3">
      <c r="A1478" s="103"/>
      <c r="B1478" s="103"/>
      <c r="C1478" s="103"/>
      <c r="D1478" s="8"/>
      <c r="E1478" s="38">
        <v>51026</v>
      </c>
      <c r="F1478" s="164" t="s">
        <v>699</v>
      </c>
      <c r="G1478" s="103"/>
      <c r="H1478" s="194">
        <f>+H1482</f>
        <v>0</v>
      </c>
    </row>
    <row r="1479" spans="1:8" ht="17.25" hidden="1" x14ac:dyDescent="0.3">
      <c r="A1479" s="103"/>
      <c r="B1479" s="103"/>
      <c r="C1479" s="103"/>
      <c r="D1479" s="8"/>
      <c r="E1479" s="38"/>
      <c r="F1479" s="69" t="s">
        <v>272</v>
      </c>
      <c r="G1479" s="103"/>
      <c r="H1479" s="199"/>
    </row>
    <row r="1480" spans="1:8" ht="51.75" hidden="1" x14ac:dyDescent="0.3">
      <c r="A1480" s="103"/>
      <c r="B1480" s="103"/>
      <c r="C1480" s="103"/>
      <c r="D1480" s="8"/>
      <c r="E1480" s="38"/>
      <c r="F1480" s="68" t="s">
        <v>587</v>
      </c>
      <c r="G1480" s="103"/>
      <c r="H1480" s="199"/>
    </row>
    <row r="1481" spans="1:8" ht="33" hidden="1" x14ac:dyDescent="0.3">
      <c r="A1481" s="103"/>
      <c r="B1481" s="103"/>
      <c r="C1481" s="103"/>
      <c r="D1481" s="8"/>
      <c r="E1481" s="38"/>
      <c r="F1481" s="27" t="s">
        <v>27</v>
      </c>
      <c r="G1481" s="103"/>
      <c r="H1481" s="199"/>
    </row>
    <row r="1482" spans="1:8" ht="18" hidden="1" thickBot="1" x14ac:dyDescent="0.35">
      <c r="A1482" s="103"/>
      <c r="B1482" s="103"/>
      <c r="C1482" s="103"/>
      <c r="D1482" s="8"/>
      <c r="E1482" s="38"/>
      <c r="F1482" s="105" t="s">
        <v>561</v>
      </c>
      <c r="G1482" s="190">
        <v>4729</v>
      </c>
      <c r="H1482" s="222"/>
    </row>
    <row r="1483" spans="1:8" ht="17.25" hidden="1" x14ac:dyDescent="0.3">
      <c r="A1483" s="103"/>
      <c r="B1483" s="103"/>
      <c r="C1483" s="103"/>
      <c r="D1483" s="8"/>
      <c r="E1483" s="38"/>
      <c r="F1483" s="173" t="s">
        <v>324</v>
      </c>
      <c r="G1483" s="100"/>
      <c r="H1483" s="197"/>
    </row>
    <row r="1484" spans="1:8" ht="103.5" hidden="1" x14ac:dyDescent="0.3">
      <c r="A1484" s="103"/>
      <c r="B1484" s="103"/>
      <c r="C1484" s="103"/>
      <c r="D1484" s="8"/>
      <c r="E1484" s="38">
        <v>51027</v>
      </c>
      <c r="F1484" s="164" t="s">
        <v>588</v>
      </c>
      <c r="G1484" s="103"/>
      <c r="H1484" s="194">
        <f>+H1488</f>
        <v>0</v>
      </c>
    </row>
    <row r="1485" spans="1:8" ht="17.25" hidden="1" x14ac:dyDescent="0.3">
      <c r="A1485" s="103"/>
      <c r="B1485" s="103"/>
      <c r="C1485" s="103"/>
      <c r="D1485" s="8"/>
      <c r="E1485" s="38"/>
      <c r="F1485" s="69" t="s">
        <v>272</v>
      </c>
      <c r="G1485" s="103"/>
      <c r="H1485" s="199"/>
    </row>
    <row r="1486" spans="1:8" ht="86.25" hidden="1" x14ac:dyDescent="0.3">
      <c r="A1486" s="103"/>
      <c r="B1486" s="103"/>
      <c r="C1486" s="103"/>
      <c r="D1486" s="8"/>
      <c r="E1486" s="38"/>
      <c r="F1486" s="68" t="s">
        <v>589</v>
      </c>
      <c r="G1486" s="103"/>
      <c r="H1486" s="199"/>
    </row>
    <row r="1487" spans="1:8" ht="33" hidden="1" x14ac:dyDescent="0.3">
      <c r="A1487" s="103"/>
      <c r="B1487" s="103"/>
      <c r="C1487" s="103"/>
      <c r="D1487" s="8"/>
      <c r="E1487" s="38"/>
      <c r="F1487" s="27" t="s">
        <v>27</v>
      </c>
      <c r="G1487" s="103"/>
      <c r="H1487" s="199"/>
    </row>
    <row r="1488" spans="1:8" ht="18" hidden="1" thickBot="1" x14ac:dyDescent="0.35">
      <c r="A1488" s="103"/>
      <c r="B1488" s="103"/>
      <c r="C1488" s="103"/>
      <c r="D1488" s="8"/>
      <c r="E1488" s="38"/>
      <c r="F1488" s="105" t="s">
        <v>542</v>
      </c>
      <c r="G1488" s="190">
        <v>4729</v>
      </c>
      <c r="H1488" s="203"/>
    </row>
    <row r="1489" spans="1:8" ht="17.25" hidden="1" x14ac:dyDescent="0.3">
      <c r="A1489" s="103"/>
      <c r="B1489" s="103"/>
      <c r="C1489" s="103"/>
      <c r="D1489" s="8"/>
      <c r="E1489" s="38"/>
      <c r="F1489" s="173" t="s">
        <v>324</v>
      </c>
      <c r="G1489" s="100"/>
      <c r="H1489" s="197"/>
    </row>
    <row r="1490" spans="1:8" ht="51.75" hidden="1" x14ac:dyDescent="0.3">
      <c r="A1490" s="103"/>
      <c r="B1490" s="103"/>
      <c r="C1490" s="103"/>
      <c r="D1490" s="8"/>
      <c r="E1490" s="38">
        <v>51028</v>
      </c>
      <c r="F1490" s="164" t="s">
        <v>590</v>
      </c>
      <c r="G1490" s="103"/>
      <c r="H1490" s="194">
        <f>+H1494</f>
        <v>0</v>
      </c>
    </row>
    <row r="1491" spans="1:8" ht="17.25" hidden="1" x14ac:dyDescent="0.3">
      <c r="A1491" s="103"/>
      <c r="B1491" s="103"/>
      <c r="C1491" s="103"/>
      <c r="D1491" s="8"/>
      <c r="E1491" s="38"/>
      <c r="F1491" s="69" t="s">
        <v>272</v>
      </c>
      <c r="G1491" s="103"/>
      <c r="H1491" s="199"/>
    </row>
    <row r="1492" spans="1:8" ht="86.25" hidden="1" x14ac:dyDescent="0.3">
      <c r="A1492" s="103"/>
      <c r="B1492" s="103"/>
      <c r="C1492" s="103"/>
      <c r="D1492" s="8"/>
      <c r="E1492" s="38"/>
      <c r="F1492" s="68" t="s">
        <v>591</v>
      </c>
      <c r="G1492" s="103"/>
      <c r="H1492" s="199"/>
    </row>
    <row r="1493" spans="1:8" ht="38.25" hidden="1" customHeight="1" x14ac:dyDescent="0.3">
      <c r="A1493" s="103"/>
      <c r="B1493" s="103"/>
      <c r="C1493" s="103"/>
      <c r="D1493" s="8"/>
      <c r="E1493" s="38"/>
      <c r="F1493" s="41" t="s">
        <v>27</v>
      </c>
      <c r="G1493" s="103"/>
      <c r="H1493" s="199"/>
    </row>
    <row r="1494" spans="1:8" ht="21.75" hidden="1" customHeight="1" thickBot="1" x14ac:dyDescent="0.35">
      <c r="A1494" s="103"/>
      <c r="B1494" s="103"/>
      <c r="C1494" s="103"/>
      <c r="D1494" s="8"/>
      <c r="E1494" s="38"/>
      <c r="F1494" s="144" t="s">
        <v>542</v>
      </c>
      <c r="G1494" s="303">
        <v>4729</v>
      </c>
      <c r="H1494" s="225"/>
    </row>
    <row r="1495" spans="1:8" ht="21.75" hidden="1" customHeight="1" x14ac:dyDescent="0.3">
      <c r="A1495" s="103"/>
      <c r="B1495" s="103"/>
      <c r="C1495" s="103"/>
      <c r="D1495" s="8"/>
      <c r="E1495" s="252"/>
      <c r="F1495" s="173" t="s">
        <v>319</v>
      </c>
      <c r="G1495" s="191"/>
      <c r="H1495" s="198"/>
    </row>
    <row r="1496" spans="1:8" ht="21.75" hidden="1" customHeight="1" x14ac:dyDescent="0.3">
      <c r="A1496" s="103"/>
      <c r="B1496" s="103"/>
      <c r="C1496" s="103"/>
      <c r="D1496" s="6">
        <v>5045</v>
      </c>
      <c r="E1496" s="252"/>
      <c r="F1496" s="163" t="s">
        <v>567</v>
      </c>
      <c r="G1496" s="192"/>
      <c r="H1496" s="200">
        <f>+H1502</f>
        <v>0</v>
      </c>
    </row>
    <row r="1497" spans="1:8" ht="21.75" hidden="1" customHeight="1" x14ac:dyDescent="0.3">
      <c r="A1497" s="103"/>
      <c r="B1497" s="103"/>
      <c r="C1497" s="103"/>
      <c r="D1497" s="8"/>
      <c r="E1497" s="252"/>
      <c r="F1497" s="69" t="s">
        <v>321</v>
      </c>
      <c r="G1497" s="192"/>
      <c r="H1497" s="200"/>
    </row>
    <row r="1498" spans="1:8" ht="87" hidden="1" customHeight="1" x14ac:dyDescent="0.3">
      <c r="A1498" s="103"/>
      <c r="B1498" s="103"/>
      <c r="C1498" s="103"/>
      <c r="D1498" s="8"/>
      <c r="E1498" s="252"/>
      <c r="F1498" s="170" t="s">
        <v>568</v>
      </c>
      <c r="G1498" s="192"/>
      <c r="H1498" s="200"/>
    </row>
    <row r="1499" spans="1:8" ht="21.75" hidden="1" customHeight="1" x14ac:dyDescent="0.3">
      <c r="A1499" s="103"/>
      <c r="B1499" s="103"/>
      <c r="C1499" s="103"/>
      <c r="D1499" s="8"/>
      <c r="E1499" s="252"/>
      <c r="F1499" s="69" t="s">
        <v>108</v>
      </c>
      <c r="G1499" s="192"/>
      <c r="H1499" s="200"/>
    </row>
    <row r="1500" spans="1:8" ht="76.5" hidden="1" customHeight="1" thickBot="1" x14ac:dyDescent="0.35">
      <c r="A1500" s="103"/>
      <c r="B1500" s="103"/>
      <c r="C1500" s="103"/>
      <c r="D1500" s="8"/>
      <c r="E1500" s="252"/>
      <c r="F1500" s="95" t="s">
        <v>569</v>
      </c>
      <c r="G1500" s="190"/>
      <c r="H1500" s="223"/>
    </row>
    <row r="1501" spans="1:8" ht="21.75" hidden="1" customHeight="1" x14ac:dyDescent="0.3">
      <c r="A1501" s="103"/>
      <c r="B1501" s="103"/>
      <c r="C1501" s="103"/>
      <c r="D1501" s="8"/>
      <c r="E1501" s="252"/>
      <c r="F1501" s="175" t="s">
        <v>324</v>
      </c>
      <c r="G1501" s="304"/>
      <c r="H1501" s="314"/>
    </row>
    <row r="1502" spans="1:8" ht="54.75" hidden="1" customHeight="1" x14ac:dyDescent="0.3">
      <c r="A1502" s="103"/>
      <c r="B1502" s="103"/>
      <c r="C1502" s="103"/>
      <c r="D1502" s="8"/>
      <c r="E1502" s="252">
        <v>50079</v>
      </c>
      <c r="F1502" s="164" t="s">
        <v>768</v>
      </c>
      <c r="G1502" s="192"/>
      <c r="H1502" s="200">
        <f>+H1506</f>
        <v>0</v>
      </c>
    </row>
    <row r="1503" spans="1:8" ht="30" hidden="1" customHeight="1" x14ac:dyDescent="0.3">
      <c r="A1503" s="103"/>
      <c r="B1503" s="103"/>
      <c r="C1503" s="103"/>
      <c r="D1503" s="8"/>
      <c r="E1503" s="252"/>
      <c r="F1503" s="69" t="s">
        <v>272</v>
      </c>
      <c r="G1503" s="192"/>
      <c r="H1503" s="200"/>
    </row>
    <row r="1504" spans="1:8" ht="47.25" hidden="1" customHeight="1" x14ac:dyDescent="0.3">
      <c r="A1504" s="103"/>
      <c r="B1504" s="103"/>
      <c r="C1504" s="103"/>
      <c r="D1504" s="8"/>
      <c r="E1504" s="252"/>
      <c r="F1504" s="68" t="s">
        <v>769</v>
      </c>
      <c r="G1504" s="192"/>
      <c r="H1504" s="200"/>
    </row>
    <row r="1505" spans="1:8" ht="43.5" hidden="1" customHeight="1" x14ac:dyDescent="0.3">
      <c r="A1505" s="103"/>
      <c r="B1505" s="103"/>
      <c r="C1505" s="103"/>
      <c r="D1505" s="8"/>
      <c r="E1505" s="252"/>
      <c r="F1505" s="41" t="s">
        <v>27</v>
      </c>
      <c r="G1505" s="192"/>
      <c r="H1505" s="200"/>
    </row>
    <row r="1506" spans="1:8" ht="21.75" hidden="1" customHeight="1" thickBot="1" x14ac:dyDescent="0.35">
      <c r="A1506" s="103"/>
      <c r="B1506" s="103"/>
      <c r="C1506" s="103"/>
      <c r="D1506" s="8"/>
      <c r="E1506" s="252"/>
      <c r="F1506" s="105" t="s">
        <v>83</v>
      </c>
      <c r="G1506" s="190">
        <v>4861</v>
      </c>
      <c r="H1506" s="223"/>
    </row>
    <row r="1507" spans="1:8" ht="17.25" x14ac:dyDescent="0.3">
      <c r="A1507" s="8">
        <v>10</v>
      </c>
      <c r="B1507" s="8"/>
      <c r="C1507" s="8"/>
      <c r="D1507" s="8"/>
      <c r="E1507" s="38"/>
      <c r="F1507" s="231" t="s">
        <v>592</v>
      </c>
      <c r="G1507" s="149"/>
      <c r="H1507" s="205">
        <f>+H1509+H1525+H1583+H1749</f>
        <v>19940</v>
      </c>
    </row>
    <row r="1508" spans="1:8" ht="17.25" x14ac:dyDescent="0.3">
      <c r="A1508" s="8"/>
      <c r="B1508" s="8"/>
      <c r="C1508" s="8"/>
      <c r="D1508" s="8"/>
      <c r="E1508" s="38"/>
      <c r="F1508" s="239" t="s">
        <v>114</v>
      </c>
      <c r="G1508" s="103"/>
      <c r="H1508" s="206"/>
    </row>
    <row r="1509" spans="1:8" ht="17.25" x14ac:dyDescent="0.3">
      <c r="A1509" s="8"/>
      <c r="B1509" s="8" t="s">
        <v>93</v>
      </c>
      <c r="C1509" s="8"/>
      <c r="D1509" s="8"/>
      <c r="E1509" s="38"/>
      <c r="F1509" s="232" t="s">
        <v>593</v>
      </c>
      <c r="G1509" s="103"/>
      <c r="H1509" s="206">
        <f>+H1511</f>
        <v>460</v>
      </c>
    </row>
    <row r="1510" spans="1:8" ht="17.25" x14ac:dyDescent="0.3">
      <c r="A1510" s="8"/>
      <c r="B1510" s="8"/>
      <c r="C1510" s="8"/>
      <c r="D1510" s="8"/>
      <c r="E1510" s="38"/>
      <c r="F1510" s="239" t="s">
        <v>114</v>
      </c>
      <c r="G1510" s="103"/>
      <c r="H1510" s="206"/>
    </row>
    <row r="1511" spans="1:8" ht="17.25" x14ac:dyDescent="0.3">
      <c r="A1511" s="8"/>
      <c r="B1511" s="8"/>
      <c r="C1511" s="8" t="s">
        <v>11</v>
      </c>
      <c r="D1511" s="8"/>
      <c r="E1511" s="38"/>
      <c r="F1511" s="232" t="s">
        <v>593</v>
      </c>
      <c r="G1511" s="103"/>
      <c r="H1511" s="206">
        <f>+H1514</f>
        <v>460</v>
      </c>
    </row>
    <row r="1512" spans="1:8" ht="18" thickBot="1" x14ac:dyDescent="0.3">
      <c r="A1512" s="8"/>
      <c r="B1512" s="8"/>
      <c r="C1512" s="8"/>
      <c r="D1512" s="8"/>
      <c r="E1512" s="38"/>
      <c r="F1512" s="240" t="s">
        <v>114</v>
      </c>
      <c r="G1512" s="120"/>
      <c r="H1512" s="120"/>
    </row>
    <row r="1513" spans="1:8" ht="17.25" x14ac:dyDescent="0.25">
      <c r="A1513" s="8"/>
      <c r="B1513" s="8"/>
      <c r="C1513" s="8"/>
      <c r="D1513" s="8"/>
      <c r="E1513" s="38"/>
      <c r="F1513" s="173" t="s">
        <v>319</v>
      </c>
      <c r="G1513" s="100"/>
      <c r="H1513" s="100"/>
    </row>
    <row r="1514" spans="1:8" ht="39" customHeight="1" x14ac:dyDescent="0.3">
      <c r="A1514" s="8"/>
      <c r="B1514" s="8"/>
      <c r="C1514" s="8"/>
      <c r="D1514" s="6">
        <v>5046</v>
      </c>
      <c r="E1514" s="38"/>
      <c r="F1514" s="93" t="s">
        <v>594</v>
      </c>
      <c r="G1514" s="103"/>
      <c r="H1514" s="206">
        <f>+H1520</f>
        <v>460</v>
      </c>
    </row>
    <row r="1515" spans="1:8" ht="17.25" x14ac:dyDescent="0.25">
      <c r="A1515" s="8"/>
      <c r="B1515" s="8"/>
      <c r="C1515" s="8"/>
      <c r="D1515" s="8"/>
      <c r="E1515" s="38"/>
      <c r="F1515" s="69" t="s">
        <v>321</v>
      </c>
      <c r="G1515" s="103"/>
      <c r="H1515" s="103"/>
    </row>
    <row r="1516" spans="1:8" ht="41.25" customHeight="1" x14ac:dyDescent="0.25">
      <c r="A1516" s="8"/>
      <c r="B1516" s="8"/>
      <c r="C1516" s="8"/>
      <c r="D1516" s="8"/>
      <c r="E1516" s="38"/>
      <c r="F1516" s="41" t="s">
        <v>595</v>
      </c>
      <c r="G1516" s="103"/>
      <c r="H1516" s="103"/>
    </row>
    <row r="1517" spans="1:8" ht="21" customHeight="1" x14ac:dyDescent="0.25">
      <c r="A1517" s="8"/>
      <c r="B1517" s="8"/>
      <c r="C1517" s="8"/>
      <c r="D1517" s="8"/>
      <c r="E1517" s="38"/>
      <c r="F1517" s="69" t="s">
        <v>108</v>
      </c>
      <c r="G1517" s="103"/>
      <c r="H1517" s="103"/>
    </row>
    <row r="1518" spans="1:8" ht="25.5" customHeight="1" thickBot="1" x14ac:dyDescent="0.3">
      <c r="A1518" s="8"/>
      <c r="B1518" s="8"/>
      <c r="C1518" s="8"/>
      <c r="D1518" s="8"/>
      <c r="E1518" s="38"/>
      <c r="F1518" s="95" t="s">
        <v>596</v>
      </c>
      <c r="G1518" s="124"/>
      <c r="H1518" s="124"/>
    </row>
    <row r="1519" spans="1:8" ht="17.25" x14ac:dyDescent="0.25">
      <c r="A1519" s="8"/>
      <c r="B1519" s="8"/>
      <c r="C1519" s="8"/>
      <c r="D1519" s="8"/>
      <c r="E1519" s="38"/>
      <c r="F1519" s="173" t="s">
        <v>324</v>
      </c>
      <c r="G1519" s="100"/>
      <c r="H1519" s="100"/>
    </row>
    <row r="1520" spans="1:8" ht="34.5" x14ac:dyDescent="0.3">
      <c r="A1520" s="8"/>
      <c r="B1520" s="8"/>
      <c r="C1520" s="8"/>
      <c r="D1520" s="8"/>
      <c r="E1520" s="38">
        <v>50058</v>
      </c>
      <c r="F1520" s="164" t="s">
        <v>597</v>
      </c>
      <c r="G1520" s="103"/>
      <c r="H1520" s="194">
        <f>+H1524</f>
        <v>460</v>
      </c>
    </row>
    <row r="1521" spans="1:8" ht="19.5" customHeight="1" x14ac:dyDescent="0.25">
      <c r="A1521" s="8"/>
      <c r="B1521" s="8"/>
      <c r="C1521" s="8"/>
      <c r="D1521" s="8"/>
      <c r="E1521" s="38"/>
      <c r="F1521" s="69" t="s">
        <v>272</v>
      </c>
      <c r="G1521" s="103"/>
      <c r="H1521" s="103"/>
    </row>
    <row r="1522" spans="1:8" ht="39.75" customHeight="1" x14ac:dyDescent="0.25">
      <c r="A1522" s="8"/>
      <c r="B1522" s="8"/>
      <c r="C1522" s="8"/>
      <c r="D1522" s="8"/>
      <c r="E1522" s="38"/>
      <c r="F1522" s="41" t="s">
        <v>598</v>
      </c>
      <c r="G1522" s="103"/>
      <c r="H1522" s="103"/>
    </row>
    <row r="1523" spans="1:8" ht="33" x14ac:dyDescent="0.25">
      <c r="A1523" s="8"/>
      <c r="B1523" s="8"/>
      <c r="C1523" s="8"/>
      <c r="D1523" s="8"/>
      <c r="E1523" s="38"/>
      <c r="F1523" s="27" t="s">
        <v>27</v>
      </c>
      <c r="G1523" s="103"/>
      <c r="H1523" s="103"/>
    </row>
    <row r="1524" spans="1:8" ht="23.25" customHeight="1" thickBot="1" x14ac:dyDescent="0.35">
      <c r="A1524" s="8"/>
      <c r="B1524" s="8"/>
      <c r="C1524" s="8"/>
      <c r="D1524" s="8"/>
      <c r="E1524" s="38"/>
      <c r="F1524" s="45" t="s">
        <v>57</v>
      </c>
      <c r="G1524" s="52">
        <v>4239</v>
      </c>
      <c r="H1524" s="203">
        <v>460</v>
      </c>
    </row>
    <row r="1525" spans="1:8" ht="17.25" x14ac:dyDescent="0.3">
      <c r="A1525" s="8"/>
      <c r="B1525" s="8" t="s">
        <v>165</v>
      </c>
      <c r="C1525" s="8"/>
      <c r="D1525" s="8"/>
      <c r="E1525" s="38"/>
      <c r="F1525" s="231" t="s">
        <v>599</v>
      </c>
      <c r="G1525" s="149"/>
      <c r="H1525" s="205">
        <f>+H1527</f>
        <v>2250</v>
      </c>
    </row>
    <row r="1526" spans="1:8" ht="17.25" x14ac:dyDescent="0.25">
      <c r="A1526" s="8"/>
      <c r="B1526" s="8"/>
      <c r="C1526" s="8"/>
      <c r="D1526" s="8"/>
      <c r="E1526" s="38"/>
      <c r="F1526" s="239" t="s">
        <v>600</v>
      </c>
      <c r="G1526" s="103"/>
      <c r="H1526" s="103"/>
    </row>
    <row r="1527" spans="1:8" ht="17.25" x14ac:dyDescent="0.3">
      <c r="A1527" s="8"/>
      <c r="B1527" s="8"/>
      <c r="C1527" s="8" t="s">
        <v>11</v>
      </c>
      <c r="D1527" s="8"/>
      <c r="E1527" s="38"/>
      <c r="F1527" s="232" t="s">
        <v>599</v>
      </c>
      <c r="G1527" s="103"/>
      <c r="H1527" s="206">
        <f>+H1530+H1543+H1559+H1571</f>
        <v>2250</v>
      </c>
    </row>
    <row r="1528" spans="1:8" ht="18" thickBot="1" x14ac:dyDescent="0.3">
      <c r="A1528" s="8"/>
      <c r="B1528" s="8"/>
      <c r="C1528" s="8"/>
      <c r="D1528" s="8"/>
      <c r="E1528" s="38"/>
      <c r="F1528" s="240" t="s">
        <v>600</v>
      </c>
      <c r="G1528" s="120"/>
      <c r="H1528" s="120"/>
    </row>
    <row r="1529" spans="1:8" ht="17.25" hidden="1" x14ac:dyDescent="0.25">
      <c r="A1529" s="8"/>
      <c r="B1529" s="8"/>
      <c r="C1529" s="8"/>
      <c r="D1529" s="8"/>
      <c r="E1529" s="38"/>
      <c r="F1529" s="173" t="s">
        <v>319</v>
      </c>
      <c r="G1529" s="100"/>
      <c r="H1529" s="100"/>
    </row>
    <row r="1530" spans="1:8" ht="34.5" hidden="1" x14ac:dyDescent="0.3">
      <c r="A1530" s="8"/>
      <c r="B1530" s="8"/>
      <c r="C1530" s="8"/>
      <c r="D1530" s="6">
        <v>5047</v>
      </c>
      <c r="E1530" s="38"/>
      <c r="F1530" s="93" t="s">
        <v>601</v>
      </c>
      <c r="G1530" s="103"/>
      <c r="H1530" s="206">
        <f>+H1536</f>
        <v>0</v>
      </c>
    </row>
    <row r="1531" spans="1:8" ht="17.25" hidden="1" x14ac:dyDescent="0.25">
      <c r="A1531" s="8"/>
      <c r="B1531" s="86"/>
      <c r="C1531" s="86"/>
      <c r="D1531" s="8"/>
      <c r="E1531" s="38"/>
      <c r="F1531" s="69" t="s">
        <v>321</v>
      </c>
      <c r="G1531" s="103"/>
      <c r="H1531" s="103"/>
    </row>
    <row r="1532" spans="1:8" ht="42.75" hidden="1" customHeight="1" x14ac:dyDescent="0.25">
      <c r="A1532" s="8"/>
      <c r="B1532" s="8"/>
      <c r="C1532" s="8"/>
      <c r="D1532" s="8"/>
      <c r="E1532" s="38"/>
      <c r="F1532" s="41" t="s">
        <v>602</v>
      </c>
      <c r="G1532" s="103"/>
      <c r="H1532" s="103"/>
    </row>
    <row r="1533" spans="1:8" ht="18.75" hidden="1" customHeight="1" x14ac:dyDescent="0.25">
      <c r="A1533" s="8"/>
      <c r="B1533" s="8"/>
      <c r="C1533" s="8"/>
      <c r="D1533" s="8"/>
      <c r="E1533" s="38"/>
      <c r="F1533" s="69" t="s">
        <v>108</v>
      </c>
      <c r="G1533" s="103"/>
      <c r="H1533" s="103"/>
    </row>
    <row r="1534" spans="1:8" ht="42.75" hidden="1" customHeight="1" thickBot="1" x14ac:dyDescent="0.3">
      <c r="A1534" s="8"/>
      <c r="B1534" s="8"/>
      <c r="C1534" s="8"/>
      <c r="D1534" s="8"/>
      <c r="E1534" s="38"/>
      <c r="F1534" s="95" t="s">
        <v>603</v>
      </c>
      <c r="G1534" s="124"/>
      <c r="H1534" s="124"/>
    </row>
    <row r="1535" spans="1:8" ht="18" hidden="1" thickBot="1" x14ac:dyDescent="0.3">
      <c r="A1535" s="8"/>
      <c r="B1535" s="8"/>
      <c r="C1535" s="8"/>
      <c r="D1535" s="8"/>
      <c r="E1535" s="38"/>
      <c r="F1535" s="173" t="s">
        <v>324</v>
      </c>
      <c r="G1535" s="100"/>
      <c r="H1535" s="100"/>
    </row>
    <row r="1536" spans="1:8" ht="51.75" hidden="1" x14ac:dyDescent="0.3">
      <c r="A1536" s="8"/>
      <c r="B1536" s="8"/>
      <c r="C1536" s="8"/>
      <c r="D1536" s="8"/>
      <c r="E1536" s="38">
        <v>50059</v>
      </c>
      <c r="F1536" s="164" t="s">
        <v>604</v>
      </c>
      <c r="G1536" s="103"/>
      <c r="H1536" s="194">
        <f>+H1541</f>
        <v>0</v>
      </c>
    </row>
    <row r="1537" spans="1:8" ht="22.5" hidden="1" customHeight="1" x14ac:dyDescent="0.25">
      <c r="A1537" s="8"/>
      <c r="B1537" s="8"/>
      <c r="C1537" s="8"/>
      <c r="D1537" s="8"/>
      <c r="E1537" s="38"/>
      <c r="F1537" s="69" t="s">
        <v>272</v>
      </c>
      <c r="G1537" s="103"/>
      <c r="H1537" s="103"/>
    </row>
    <row r="1538" spans="1:8" ht="70.5" hidden="1" customHeight="1" x14ac:dyDescent="0.25">
      <c r="A1538" s="8"/>
      <c r="B1538" s="8"/>
      <c r="C1538" s="8"/>
      <c r="D1538" s="8"/>
      <c r="E1538" s="38"/>
      <c r="F1538" s="41" t="s">
        <v>605</v>
      </c>
      <c r="G1538" s="103"/>
      <c r="H1538" s="103"/>
    </row>
    <row r="1539" spans="1:8" ht="33" hidden="1" x14ac:dyDescent="0.25">
      <c r="A1539" s="8"/>
      <c r="B1539" s="8"/>
      <c r="C1539" s="8"/>
      <c r="D1539" s="8"/>
      <c r="E1539" s="38"/>
      <c r="F1539" s="27" t="s">
        <v>27</v>
      </c>
      <c r="G1539" s="103"/>
      <c r="H1539" s="103"/>
    </row>
    <row r="1540" spans="1:8" ht="17.25" hidden="1" x14ac:dyDescent="0.25">
      <c r="A1540" s="8"/>
      <c r="B1540" s="8"/>
      <c r="C1540" s="8"/>
      <c r="D1540" s="8"/>
      <c r="E1540" s="38"/>
      <c r="F1540" s="144" t="s">
        <v>53</v>
      </c>
      <c r="G1540" s="29">
        <v>4235</v>
      </c>
      <c r="H1540" s="120"/>
    </row>
    <row r="1541" spans="1:8" ht="18" hidden="1" thickBot="1" x14ac:dyDescent="0.35">
      <c r="A1541" s="8"/>
      <c r="B1541" s="8"/>
      <c r="C1541" s="8"/>
      <c r="D1541" s="8"/>
      <c r="E1541" s="25"/>
      <c r="F1541" s="45" t="s">
        <v>57</v>
      </c>
      <c r="G1541" s="52">
        <v>4239</v>
      </c>
      <c r="H1541" s="203"/>
    </row>
    <row r="1542" spans="1:8" ht="17.25" x14ac:dyDescent="0.25">
      <c r="A1542" s="8"/>
      <c r="B1542" s="8"/>
      <c r="C1542" s="8"/>
      <c r="D1542" s="8"/>
      <c r="E1542" s="25"/>
      <c r="F1542" s="173" t="s">
        <v>319</v>
      </c>
      <c r="G1542" s="100"/>
      <c r="H1542" s="100"/>
    </row>
    <row r="1543" spans="1:8" ht="51.75" x14ac:dyDescent="0.3">
      <c r="A1543" s="8"/>
      <c r="B1543" s="8"/>
      <c r="C1543" s="8"/>
      <c r="D1543" s="6">
        <v>5048</v>
      </c>
      <c r="E1543" s="25"/>
      <c r="F1543" s="93" t="s">
        <v>606</v>
      </c>
      <c r="G1543" s="103"/>
      <c r="H1543" s="206">
        <f>+H1549</f>
        <v>2250</v>
      </c>
    </row>
    <row r="1544" spans="1:8" ht="17.25" x14ac:dyDescent="0.25">
      <c r="A1544" s="8"/>
      <c r="B1544" s="8"/>
      <c r="C1544" s="8"/>
      <c r="D1544" s="8"/>
      <c r="E1544" s="25"/>
      <c r="F1544" s="69" t="s">
        <v>321</v>
      </c>
      <c r="G1544" s="103"/>
      <c r="H1544" s="103"/>
    </row>
    <row r="1545" spans="1:8" ht="51.75" x14ac:dyDescent="0.3">
      <c r="A1545" s="8"/>
      <c r="B1545" s="8"/>
      <c r="C1545" s="8"/>
      <c r="D1545" s="8"/>
      <c r="E1545" s="25"/>
      <c r="F1545" s="41" t="s">
        <v>607</v>
      </c>
      <c r="G1545" s="103"/>
      <c r="H1545" s="199"/>
    </row>
    <row r="1546" spans="1:8" ht="17.25" x14ac:dyDescent="0.3">
      <c r="A1546" s="8"/>
      <c r="B1546" s="8"/>
      <c r="C1546" s="8"/>
      <c r="D1546" s="8"/>
      <c r="E1546" s="25"/>
      <c r="F1546" s="69" t="s">
        <v>108</v>
      </c>
      <c r="G1546" s="103"/>
      <c r="H1546" s="199"/>
    </row>
    <row r="1547" spans="1:8" ht="52.5" thickBot="1" x14ac:dyDescent="0.35">
      <c r="A1547" s="8"/>
      <c r="B1547" s="8"/>
      <c r="C1547" s="8"/>
      <c r="D1547" s="8"/>
      <c r="E1547" s="25"/>
      <c r="F1547" s="95" t="s">
        <v>608</v>
      </c>
      <c r="G1547" s="124"/>
      <c r="H1547" s="222"/>
    </row>
    <row r="1548" spans="1:8" ht="17.25" x14ac:dyDescent="0.3">
      <c r="A1548" s="8"/>
      <c r="B1548" s="8"/>
      <c r="C1548" s="8"/>
      <c r="D1548" s="8"/>
      <c r="E1548" s="25"/>
      <c r="F1548" s="173" t="s">
        <v>324</v>
      </c>
      <c r="G1548" s="100"/>
      <c r="H1548" s="197"/>
    </row>
    <row r="1549" spans="1:8" ht="65.25" customHeight="1" x14ac:dyDescent="0.3">
      <c r="A1549" s="8"/>
      <c r="B1549" s="8"/>
      <c r="C1549" s="8"/>
      <c r="D1549" s="103"/>
      <c r="E1549" s="38">
        <v>50060</v>
      </c>
      <c r="F1549" s="164" t="s">
        <v>606</v>
      </c>
      <c r="G1549" s="103"/>
      <c r="H1549" s="194">
        <f>+H1554+H1555+H1556+H1557+H1553</f>
        <v>2250</v>
      </c>
    </row>
    <row r="1550" spans="1:8" ht="17.25" x14ac:dyDescent="0.3">
      <c r="A1550" s="8"/>
      <c r="B1550" s="8"/>
      <c r="C1550" s="8"/>
      <c r="D1550" s="103"/>
      <c r="E1550" s="25"/>
      <c r="F1550" s="69" t="s">
        <v>272</v>
      </c>
      <c r="G1550" s="103"/>
      <c r="H1550" s="199"/>
    </row>
    <row r="1551" spans="1:8" ht="69" x14ac:dyDescent="0.3">
      <c r="A1551" s="8"/>
      <c r="B1551" s="8"/>
      <c r="C1551" s="8"/>
      <c r="D1551" s="103"/>
      <c r="E1551" s="25"/>
      <c r="F1551" s="41" t="s">
        <v>609</v>
      </c>
      <c r="G1551" s="103"/>
      <c r="H1551" s="199"/>
    </row>
    <row r="1552" spans="1:8" ht="33" x14ac:dyDescent="0.3">
      <c r="A1552" s="8"/>
      <c r="B1552" s="8"/>
      <c r="C1552" s="8"/>
      <c r="D1552" s="103"/>
      <c r="E1552" s="25"/>
      <c r="F1552" s="27" t="s">
        <v>27</v>
      </c>
      <c r="G1552" s="103"/>
      <c r="H1552" s="225"/>
    </row>
    <row r="1553" spans="1:8" ht="17.25" hidden="1" x14ac:dyDescent="0.3">
      <c r="A1553" s="8"/>
      <c r="B1553" s="8"/>
      <c r="C1553" s="8"/>
      <c r="D1553" s="103"/>
      <c r="E1553" s="25"/>
      <c r="F1553" s="34" t="s">
        <v>157</v>
      </c>
      <c r="G1553" s="29">
        <v>4216</v>
      </c>
      <c r="H1553" s="225"/>
    </row>
    <row r="1554" spans="1:8" ht="17.25" hidden="1" x14ac:dyDescent="0.3">
      <c r="A1554" s="8"/>
      <c r="B1554" s="8"/>
      <c r="C1554" s="8"/>
      <c r="D1554" s="103"/>
      <c r="E1554" s="25"/>
      <c r="F1554" s="34" t="s">
        <v>57</v>
      </c>
      <c r="G1554" s="29">
        <v>4239</v>
      </c>
      <c r="H1554" s="201"/>
    </row>
    <row r="1555" spans="1:8" ht="17.25" x14ac:dyDescent="0.3">
      <c r="A1555" s="8"/>
      <c r="B1555" s="8"/>
      <c r="C1555" s="8"/>
      <c r="D1555" s="103"/>
      <c r="E1555" s="25"/>
      <c r="F1555" s="34" t="s">
        <v>610</v>
      </c>
      <c r="G1555" s="29" t="s">
        <v>66</v>
      </c>
      <c r="H1555" s="201">
        <v>750</v>
      </c>
    </row>
    <row r="1556" spans="1:8" ht="17.25" hidden="1" x14ac:dyDescent="0.3">
      <c r="A1556" s="8"/>
      <c r="B1556" s="8"/>
      <c r="C1556" s="8"/>
      <c r="D1556" s="103"/>
      <c r="E1556" s="25"/>
      <c r="F1556" s="34" t="s">
        <v>611</v>
      </c>
      <c r="G1556" s="29" t="s">
        <v>70</v>
      </c>
      <c r="H1556" s="201"/>
    </row>
    <row r="1557" spans="1:8" ht="18" thickBot="1" x14ac:dyDescent="0.35">
      <c r="A1557" s="8"/>
      <c r="B1557" s="8"/>
      <c r="C1557" s="8"/>
      <c r="D1557" s="103"/>
      <c r="E1557" s="25"/>
      <c r="F1557" s="45" t="s">
        <v>71</v>
      </c>
      <c r="G1557" s="46" t="s">
        <v>72</v>
      </c>
      <c r="H1557" s="203">
        <v>1500</v>
      </c>
    </row>
    <row r="1558" spans="1:8" ht="17.25" hidden="1" x14ac:dyDescent="0.3">
      <c r="A1558" s="8"/>
      <c r="B1558" s="8"/>
      <c r="C1558" s="8"/>
      <c r="D1558" s="103"/>
      <c r="E1558" s="25"/>
      <c r="F1558" s="173" t="s">
        <v>319</v>
      </c>
      <c r="G1558" s="100"/>
      <c r="H1558" s="197"/>
    </row>
    <row r="1559" spans="1:8" ht="34.5" hidden="1" x14ac:dyDescent="0.3">
      <c r="A1559" s="8"/>
      <c r="B1559" s="8"/>
      <c r="C1559" s="8"/>
      <c r="D1559" s="6">
        <v>5049</v>
      </c>
      <c r="E1559" s="25"/>
      <c r="F1559" s="71" t="s">
        <v>612</v>
      </c>
      <c r="G1559" s="103"/>
      <c r="H1559" s="206">
        <f>+H1565</f>
        <v>0</v>
      </c>
    </row>
    <row r="1560" spans="1:8" ht="17.25" hidden="1" x14ac:dyDescent="0.3">
      <c r="A1560" s="8"/>
      <c r="B1560" s="8"/>
      <c r="C1560" s="8"/>
      <c r="D1560" s="103"/>
      <c r="E1560" s="25"/>
      <c r="F1560" s="69" t="s">
        <v>321</v>
      </c>
      <c r="G1560" s="103"/>
      <c r="H1560" s="199"/>
    </row>
    <row r="1561" spans="1:8" ht="34.5" hidden="1" x14ac:dyDescent="0.3">
      <c r="A1561" s="8"/>
      <c r="B1561" s="8"/>
      <c r="C1561" s="8"/>
      <c r="D1561" s="103"/>
      <c r="E1561" s="25"/>
      <c r="F1561" s="41" t="s">
        <v>613</v>
      </c>
      <c r="G1561" s="103"/>
      <c r="H1561" s="199"/>
    </row>
    <row r="1562" spans="1:8" ht="17.25" hidden="1" x14ac:dyDescent="0.3">
      <c r="A1562" s="8"/>
      <c r="B1562" s="8"/>
      <c r="C1562" s="8"/>
      <c r="D1562" s="103"/>
      <c r="E1562" s="25"/>
      <c r="F1562" s="69" t="s">
        <v>108</v>
      </c>
      <c r="G1562" s="103"/>
      <c r="H1562" s="241"/>
    </row>
    <row r="1563" spans="1:8" ht="69.75" hidden="1" thickBot="1" x14ac:dyDescent="0.35">
      <c r="A1563" s="8"/>
      <c r="B1563" s="8"/>
      <c r="C1563" s="8"/>
      <c r="D1563" s="103"/>
      <c r="E1563" s="25"/>
      <c r="F1563" s="95" t="s">
        <v>614</v>
      </c>
      <c r="G1563" s="124"/>
      <c r="H1563" s="222"/>
    </row>
    <row r="1564" spans="1:8" ht="17.25" hidden="1" x14ac:dyDescent="0.3">
      <c r="A1564" s="8"/>
      <c r="B1564" s="8"/>
      <c r="C1564" s="8"/>
      <c r="D1564" s="103"/>
      <c r="E1564" s="25"/>
      <c r="F1564" s="173" t="s">
        <v>324</v>
      </c>
      <c r="G1564" s="100"/>
      <c r="H1564" s="197"/>
    </row>
    <row r="1565" spans="1:8" ht="17.25" hidden="1" x14ac:dyDescent="0.3">
      <c r="A1565" s="8"/>
      <c r="B1565" s="8"/>
      <c r="C1565" s="8"/>
      <c r="D1565" s="103"/>
      <c r="E1565" s="38">
        <v>70025</v>
      </c>
      <c r="F1565" s="164" t="s">
        <v>773</v>
      </c>
      <c r="G1565" s="103"/>
      <c r="H1565" s="194">
        <f>+H1569</f>
        <v>0</v>
      </c>
    </row>
    <row r="1566" spans="1:8" ht="17.25" hidden="1" x14ac:dyDescent="0.3">
      <c r="A1566" s="8"/>
      <c r="B1566" s="8"/>
      <c r="C1566" s="8"/>
      <c r="D1566" s="103"/>
      <c r="E1566" s="25"/>
      <c r="F1566" s="69" t="s">
        <v>272</v>
      </c>
      <c r="G1566" s="103"/>
      <c r="H1566" s="199"/>
    </row>
    <row r="1567" spans="1:8" ht="51.75" hidden="1" x14ac:dyDescent="0.3">
      <c r="A1567" s="8"/>
      <c r="B1567" s="8"/>
      <c r="C1567" s="8"/>
      <c r="D1567" s="103"/>
      <c r="E1567" s="25"/>
      <c r="F1567" s="41" t="s">
        <v>774</v>
      </c>
      <c r="G1567" s="103"/>
      <c r="H1567" s="199"/>
    </row>
    <row r="1568" spans="1:8" ht="33" hidden="1" x14ac:dyDescent="0.3">
      <c r="A1568" s="8"/>
      <c r="B1568" s="8"/>
      <c r="C1568" s="8"/>
      <c r="D1568" s="103"/>
      <c r="E1568" s="25"/>
      <c r="F1568" s="27" t="s">
        <v>27</v>
      </c>
      <c r="G1568" s="103"/>
      <c r="H1568" s="201"/>
    </row>
    <row r="1569" spans="1:8" ht="18" hidden="1" thickBot="1" x14ac:dyDescent="0.35">
      <c r="A1569" s="8"/>
      <c r="B1569" s="8"/>
      <c r="C1569" s="8"/>
      <c r="D1569" s="142"/>
      <c r="E1569" s="25"/>
      <c r="F1569" s="35" t="s">
        <v>772</v>
      </c>
      <c r="G1569" s="36" t="s">
        <v>84</v>
      </c>
      <c r="H1569" s="210"/>
    </row>
    <row r="1570" spans="1:8" ht="17.25" hidden="1" x14ac:dyDescent="0.3">
      <c r="A1570" s="8"/>
      <c r="B1570" s="8"/>
      <c r="C1570" s="8"/>
      <c r="D1570" s="103"/>
      <c r="E1570" s="25"/>
      <c r="F1570" s="173" t="s">
        <v>319</v>
      </c>
      <c r="G1570" s="100"/>
      <c r="H1570" s="197"/>
    </row>
    <row r="1571" spans="1:8" ht="34.5" hidden="1" x14ac:dyDescent="0.3">
      <c r="A1571" s="8"/>
      <c r="B1571" s="8"/>
      <c r="C1571" s="8"/>
      <c r="D1571" s="8">
        <v>5050</v>
      </c>
      <c r="E1571" s="25"/>
      <c r="F1571" s="93" t="s">
        <v>615</v>
      </c>
      <c r="G1571" s="103"/>
      <c r="H1571" s="206">
        <f>+H1577</f>
        <v>0</v>
      </c>
    </row>
    <row r="1572" spans="1:8" ht="17.25" hidden="1" x14ac:dyDescent="0.3">
      <c r="A1572" s="8"/>
      <c r="B1572" s="8"/>
      <c r="C1572" s="8"/>
      <c r="D1572" s="103"/>
      <c r="E1572" s="25"/>
      <c r="F1572" s="69" t="s">
        <v>321</v>
      </c>
      <c r="G1572" s="103"/>
      <c r="H1572" s="199"/>
    </row>
    <row r="1573" spans="1:8" ht="41.25" hidden="1" customHeight="1" x14ac:dyDescent="0.3">
      <c r="A1573" s="8"/>
      <c r="B1573" s="8"/>
      <c r="C1573" s="8"/>
      <c r="D1573" s="103"/>
      <c r="E1573" s="25"/>
      <c r="F1573" s="41" t="s">
        <v>616</v>
      </c>
      <c r="G1573" s="103"/>
      <c r="H1573" s="199"/>
    </row>
    <row r="1574" spans="1:8" ht="17.25" hidden="1" x14ac:dyDescent="0.3">
      <c r="A1574" s="8"/>
      <c r="B1574" s="8"/>
      <c r="C1574" s="8"/>
      <c r="D1574" s="103"/>
      <c r="E1574" s="25"/>
      <c r="F1574" s="69" t="s">
        <v>108</v>
      </c>
      <c r="G1574" s="103"/>
      <c r="H1574" s="199"/>
    </row>
    <row r="1575" spans="1:8" ht="18" hidden="1" thickBot="1" x14ac:dyDescent="0.35">
      <c r="A1575" s="8"/>
      <c r="B1575" s="8"/>
      <c r="C1575" s="8"/>
      <c r="D1575" s="103"/>
      <c r="E1575" s="25"/>
      <c r="F1575" s="171" t="s">
        <v>617</v>
      </c>
      <c r="G1575" s="120"/>
      <c r="H1575" s="225"/>
    </row>
    <row r="1576" spans="1:8" ht="17.25" hidden="1" x14ac:dyDescent="0.3">
      <c r="A1576" s="8"/>
      <c r="B1576" s="8"/>
      <c r="C1576" s="8"/>
      <c r="D1576" s="103"/>
      <c r="E1576" s="57"/>
      <c r="F1576" s="173" t="s">
        <v>324</v>
      </c>
      <c r="G1576" s="100"/>
      <c r="H1576" s="198"/>
    </row>
    <row r="1577" spans="1:8" ht="34.5" hidden="1" x14ac:dyDescent="0.3">
      <c r="A1577" s="8"/>
      <c r="B1577" s="8"/>
      <c r="C1577" s="8"/>
      <c r="D1577" s="103"/>
      <c r="E1577" s="252">
        <v>50061</v>
      </c>
      <c r="F1577" s="164" t="s">
        <v>618</v>
      </c>
      <c r="G1577" s="103"/>
      <c r="H1577" s="195">
        <f>+H1582+H1581</f>
        <v>0</v>
      </c>
    </row>
    <row r="1578" spans="1:8" ht="17.25" hidden="1" x14ac:dyDescent="0.3">
      <c r="A1578" s="8"/>
      <c r="B1578" s="8"/>
      <c r="C1578" s="8"/>
      <c r="D1578" s="103"/>
      <c r="E1578" s="57"/>
      <c r="F1578" s="69" t="s">
        <v>272</v>
      </c>
      <c r="G1578" s="103"/>
      <c r="H1578" s="200"/>
    </row>
    <row r="1579" spans="1:8" ht="91.5" hidden="1" customHeight="1" x14ac:dyDescent="0.3">
      <c r="A1579" s="8"/>
      <c r="B1579" s="8"/>
      <c r="C1579" s="8"/>
      <c r="D1579" s="103"/>
      <c r="E1579" s="57"/>
      <c r="F1579" s="41" t="s">
        <v>775</v>
      </c>
      <c r="G1579" s="103"/>
      <c r="H1579" s="200"/>
    </row>
    <row r="1580" spans="1:8" ht="33" hidden="1" x14ac:dyDescent="0.3">
      <c r="A1580" s="8"/>
      <c r="B1580" s="8"/>
      <c r="C1580" s="8"/>
      <c r="D1580" s="103"/>
      <c r="E1580" s="57"/>
      <c r="F1580" s="27" t="s">
        <v>27</v>
      </c>
      <c r="G1580" s="103"/>
      <c r="H1580" s="200"/>
    </row>
    <row r="1581" spans="1:8" ht="33" hidden="1" x14ac:dyDescent="0.3">
      <c r="A1581" s="8"/>
      <c r="B1581" s="8"/>
      <c r="C1581" s="8"/>
      <c r="D1581" s="103"/>
      <c r="E1581" s="57"/>
      <c r="F1581" s="34" t="s">
        <v>771</v>
      </c>
      <c r="G1581" s="29">
        <v>4233</v>
      </c>
      <c r="H1581" s="200"/>
    </row>
    <row r="1582" spans="1:8" ht="18" hidden="1" thickBot="1" x14ac:dyDescent="0.35">
      <c r="A1582" s="8"/>
      <c r="B1582" s="8"/>
      <c r="C1582" s="8"/>
      <c r="D1582" s="103"/>
      <c r="E1582" s="57"/>
      <c r="F1582" s="45" t="s">
        <v>51</v>
      </c>
      <c r="G1582" s="46">
        <v>4234</v>
      </c>
      <c r="H1582" s="223"/>
    </row>
    <row r="1583" spans="1:8" ht="34.5" x14ac:dyDescent="0.3">
      <c r="A1583" s="8"/>
      <c r="B1583" s="8" t="s">
        <v>274</v>
      </c>
      <c r="C1583" s="8"/>
      <c r="D1583" s="103"/>
      <c r="E1583" s="25"/>
      <c r="F1583" s="66" t="s">
        <v>619</v>
      </c>
      <c r="G1583" s="149"/>
      <c r="H1583" s="212">
        <f>H1585</f>
        <v>17230</v>
      </c>
    </row>
    <row r="1584" spans="1:8" ht="17.25" x14ac:dyDescent="0.3">
      <c r="A1584" s="8"/>
      <c r="B1584" s="8"/>
      <c r="C1584" s="8"/>
      <c r="D1584" s="103"/>
      <c r="E1584" s="25"/>
      <c r="F1584" s="237" t="s">
        <v>600</v>
      </c>
      <c r="G1584" s="103"/>
      <c r="H1584" s="199"/>
    </row>
    <row r="1585" spans="1:8" ht="34.5" x14ac:dyDescent="0.3">
      <c r="A1585" s="8"/>
      <c r="B1585" s="8"/>
      <c r="C1585" s="8" t="s">
        <v>11</v>
      </c>
      <c r="D1585" s="103"/>
      <c r="E1585" s="25"/>
      <c r="F1585" s="133" t="s">
        <v>619</v>
      </c>
      <c r="G1585" s="103"/>
      <c r="H1585" s="194">
        <f>+H1621+H1726+H1714+H1702+H1690+H1651+H1588+H1738</f>
        <v>17230</v>
      </c>
    </row>
    <row r="1586" spans="1:8" ht="18" thickBot="1" x14ac:dyDescent="0.35">
      <c r="A1586" s="8"/>
      <c r="B1586" s="8"/>
      <c r="C1586" s="8"/>
      <c r="D1586" s="103"/>
      <c r="E1586" s="25"/>
      <c r="F1586" s="237" t="s">
        <v>600</v>
      </c>
      <c r="G1586" s="158"/>
      <c r="H1586" s="243"/>
    </row>
    <row r="1587" spans="1:8" ht="17.25" x14ac:dyDescent="0.3">
      <c r="A1587" s="8"/>
      <c r="B1587" s="8"/>
      <c r="C1587" s="8"/>
      <c r="D1587" s="103"/>
      <c r="E1587" s="25"/>
      <c r="F1587" s="173" t="s">
        <v>319</v>
      </c>
      <c r="G1587" s="100"/>
      <c r="H1587" s="197"/>
    </row>
    <row r="1588" spans="1:8" ht="69" x14ac:dyDescent="0.3">
      <c r="A1588" s="8"/>
      <c r="B1588" s="8"/>
      <c r="C1588" s="8"/>
      <c r="D1588" s="8" t="s">
        <v>620</v>
      </c>
      <c r="E1588" s="25"/>
      <c r="F1588" s="93" t="s">
        <v>700</v>
      </c>
      <c r="G1588" s="103"/>
      <c r="H1588" s="194">
        <f>+H1594+H1600+H1609+H1615</f>
        <v>16680</v>
      </c>
    </row>
    <row r="1589" spans="1:8" ht="17.25" x14ac:dyDescent="0.3">
      <c r="A1589" s="8"/>
      <c r="B1589" s="8"/>
      <c r="C1589" s="8"/>
      <c r="D1589" s="103"/>
      <c r="E1589" s="25"/>
      <c r="F1589" s="69" t="s">
        <v>321</v>
      </c>
      <c r="G1589" s="103"/>
      <c r="H1589" s="199"/>
    </row>
    <row r="1590" spans="1:8" ht="34.5" x14ac:dyDescent="0.3">
      <c r="A1590" s="8"/>
      <c r="B1590" s="8"/>
      <c r="C1590" s="8"/>
      <c r="D1590" s="103"/>
      <c r="E1590" s="25"/>
      <c r="F1590" s="41" t="s">
        <v>621</v>
      </c>
      <c r="G1590" s="103"/>
      <c r="H1590" s="199"/>
    </row>
    <row r="1591" spans="1:8" ht="17.25" x14ac:dyDescent="0.3">
      <c r="A1591" s="8"/>
      <c r="B1591" s="8"/>
      <c r="C1591" s="8"/>
      <c r="D1591" s="103"/>
      <c r="E1591" s="25"/>
      <c r="F1591" s="69" t="s">
        <v>108</v>
      </c>
      <c r="G1591" s="103"/>
      <c r="H1591" s="199"/>
    </row>
    <row r="1592" spans="1:8" ht="18" thickBot="1" x14ac:dyDescent="0.35">
      <c r="A1592" s="8"/>
      <c r="B1592" s="8"/>
      <c r="C1592" s="8"/>
      <c r="D1592" s="103"/>
      <c r="E1592" s="25"/>
      <c r="F1592" s="95" t="s">
        <v>622</v>
      </c>
      <c r="G1592" s="124"/>
      <c r="H1592" s="222"/>
    </row>
    <row r="1593" spans="1:8" ht="17.25" x14ac:dyDescent="0.3">
      <c r="A1593" s="8"/>
      <c r="B1593" s="8"/>
      <c r="C1593" s="8"/>
      <c r="D1593" s="103"/>
      <c r="E1593" s="25"/>
      <c r="F1593" s="173" t="s">
        <v>324</v>
      </c>
      <c r="G1593" s="100"/>
      <c r="H1593" s="197"/>
    </row>
    <row r="1594" spans="1:8" ht="34.5" x14ac:dyDescent="0.3">
      <c r="A1594" s="8"/>
      <c r="B1594" s="8"/>
      <c r="C1594" s="8"/>
      <c r="D1594" s="103"/>
      <c r="E1594" s="38">
        <v>70026</v>
      </c>
      <c r="F1594" s="164" t="s">
        <v>776</v>
      </c>
      <c r="G1594" s="103"/>
      <c r="H1594" s="194">
        <f>+H1598</f>
        <v>5000</v>
      </c>
    </row>
    <row r="1595" spans="1:8" ht="17.25" x14ac:dyDescent="0.3">
      <c r="A1595" s="8"/>
      <c r="B1595" s="8"/>
      <c r="C1595" s="8"/>
      <c r="D1595" s="103"/>
      <c r="E1595" s="25"/>
      <c r="F1595" s="69" t="s">
        <v>272</v>
      </c>
      <c r="G1595" s="103"/>
      <c r="H1595" s="199"/>
    </row>
    <row r="1596" spans="1:8" ht="51.75" x14ac:dyDescent="0.3">
      <c r="A1596" s="8"/>
      <c r="B1596" s="8"/>
      <c r="C1596" s="8"/>
      <c r="D1596" s="103"/>
      <c r="E1596" s="25"/>
      <c r="F1596" s="41" t="s">
        <v>623</v>
      </c>
      <c r="G1596" s="103"/>
      <c r="H1596" s="199"/>
    </row>
    <row r="1597" spans="1:8" ht="33" x14ac:dyDescent="0.3">
      <c r="A1597" s="8"/>
      <c r="B1597" s="8"/>
      <c r="C1597" s="8"/>
      <c r="D1597" s="103"/>
      <c r="E1597" s="25"/>
      <c r="F1597" s="27" t="s">
        <v>27</v>
      </c>
      <c r="G1597" s="103"/>
      <c r="H1597" s="199"/>
    </row>
    <row r="1598" spans="1:8" ht="18" thickBot="1" x14ac:dyDescent="0.35">
      <c r="A1598" s="8"/>
      <c r="B1598" s="8"/>
      <c r="C1598" s="8"/>
      <c r="D1598" s="103"/>
      <c r="E1598" s="25"/>
      <c r="F1598" s="45" t="s">
        <v>232</v>
      </c>
      <c r="G1598" s="46" t="s">
        <v>624</v>
      </c>
      <c r="H1598" s="222">
        <v>5000</v>
      </c>
    </row>
    <row r="1599" spans="1:8" ht="17.25" x14ac:dyDescent="0.3">
      <c r="A1599" s="8"/>
      <c r="B1599" s="8"/>
      <c r="C1599" s="8"/>
      <c r="D1599" s="103"/>
      <c r="E1599" s="25"/>
      <c r="F1599" s="173" t="s">
        <v>324</v>
      </c>
      <c r="G1599" s="81"/>
      <c r="H1599" s="197"/>
    </row>
    <row r="1600" spans="1:8" ht="34.5" x14ac:dyDescent="0.3">
      <c r="A1600" s="8"/>
      <c r="B1600" s="8"/>
      <c r="C1600" s="8"/>
      <c r="D1600" s="103"/>
      <c r="E1600" s="38">
        <v>50078</v>
      </c>
      <c r="F1600" s="164" t="s">
        <v>777</v>
      </c>
      <c r="G1600" s="103"/>
      <c r="H1600" s="194">
        <f>SUM(H1604:H1607)</f>
        <v>7620</v>
      </c>
    </row>
    <row r="1601" spans="1:8" ht="17.25" x14ac:dyDescent="0.3">
      <c r="A1601" s="8"/>
      <c r="B1601" s="8"/>
      <c r="C1601" s="8"/>
      <c r="D1601" s="103"/>
      <c r="E1601" s="25"/>
      <c r="F1601" s="69" t="s">
        <v>272</v>
      </c>
      <c r="G1601" s="103"/>
      <c r="H1601" s="199"/>
    </row>
    <row r="1602" spans="1:8" ht="103.5" x14ac:dyDescent="0.3">
      <c r="A1602" s="8"/>
      <c r="B1602" s="8"/>
      <c r="C1602" s="8"/>
      <c r="D1602" s="103"/>
      <c r="E1602" s="25"/>
      <c r="F1602" s="41" t="s">
        <v>625</v>
      </c>
      <c r="G1602" s="103"/>
      <c r="H1602" s="199"/>
    </row>
    <row r="1603" spans="1:8" ht="33" x14ac:dyDescent="0.3">
      <c r="A1603" s="8"/>
      <c r="B1603" s="8"/>
      <c r="C1603" s="8"/>
      <c r="D1603" s="103"/>
      <c r="E1603" s="25"/>
      <c r="F1603" s="27" t="s">
        <v>27</v>
      </c>
      <c r="G1603" s="103"/>
      <c r="H1603" s="199"/>
    </row>
    <row r="1604" spans="1:8" ht="17.25" hidden="1" x14ac:dyDescent="0.3">
      <c r="A1604" s="8"/>
      <c r="B1604" s="8"/>
      <c r="C1604" s="8"/>
      <c r="D1604" s="103"/>
      <c r="E1604" s="25"/>
      <c r="F1604" s="33" t="s">
        <v>65</v>
      </c>
      <c r="G1604" s="29">
        <v>4261</v>
      </c>
      <c r="H1604" s="201"/>
    </row>
    <row r="1605" spans="1:8" ht="17.25" x14ac:dyDescent="0.3">
      <c r="A1605" s="8"/>
      <c r="B1605" s="8"/>
      <c r="C1605" s="8"/>
      <c r="D1605" s="103"/>
      <c r="E1605" s="25"/>
      <c r="F1605" s="34" t="s">
        <v>69</v>
      </c>
      <c r="G1605" s="29" t="s">
        <v>70</v>
      </c>
      <c r="H1605" s="201">
        <v>6120</v>
      </c>
    </row>
    <row r="1606" spans="1:8" ht="18" thickBot="1" x14ac:dyDescent="0.35">
      <c r="A1606" s="8"/>
      <c r="B1606" s="8"/>
      <c r="C1606" s="8"/>
      <c r="D1606" s="103"/>
      <c r="E1606" s="25"/>
      <c r="F1606" s="34" t="s">
        <v>71</v>
      </c>
      <c r="G1606" s="29">
        <v>4269</v>
      </c>
      <c r="H1606" s="201">
        <v>1500</v>
      </c>
    </row>
    <row r="1607" spans="1:8" ht="18" hidden="1" thickBot="1" x14ac:dyDescent="0.35">
      <c r="A1607" s="8"/>
      <c r="B1607" s="8"/>
      <c r="C1607" s="8"/>
      <c r="D1607" s="103"/>
      <c r="E1607" s="25"/>
      <c r="F1607" s="144" t="s">
        <v>542</v>
      </c>
      <c r="G1607" s="271">
        <v>4729</v>
      </c>
      <c r="H1607" s="203"/>
    </row>
    <row r="1608" spans="1:8" ht="17.25" x14ac:dyDescent="0.3">
      <c r="A1608" s="8"/>
      <c r="B1608" s="8"/>
      <c r="C1608" s="8"/>
      <c r="D1608" s="103"/>
      <c r="E1608" s="25"/>
      <c r="F1608" s="173" t="s">
        <v>324</v>
      </c>
      <c r="G1608" s="100"/>
      <c r="H1608" s="197"/>
    </row>
    <row r="1609" spans="1:8" ht="34.5" x14ac:dyDescent="0.3">
      <c r="A1609" s="8"/>
      <c r="B1609" s="8"/>
      <c r="C1609" s="8"/>
      <c r="D1609" s="103"/>
      <c r="E1609" s="38">
        <v>50062</v>
      </c>
      <c r="F1609" s="164" t="s">
        <v>778</v>
      </c>
      <c r="G1609" s="103"/>
      <c r="H1609" s="194">
        <f>+H1613</f>
        <v>1520</v>
      </c>
    </row>
    <row r="1610" spans="1:8" ht="17.25" x14ac:dyDescent="0.3">
      <c r="A1610" s="8"/>
      <c r="B1610" s="8"/>
      <c r="C1610" s="8"/>
      <c r="D1610" s="103"/>
      <c r="E1610" s="25"/>
      <c r="F1610" s="69" t="s">
        <v>272</v>
      </c>
      <c r="G1610" s="103"/>
      <c r="H1610" s="199"/>
    </row>
    <row r="1611" spans="1:8" ht="34.5" x14ac:dyDescent="0.3">
      <c r="A1611" s="8"/>
      <c r="B1611" s="8"/>
      <c r="C1611" s="8"/>
      <c r="D1611" s="103"/>
      <c r="E1611" s="25"/>
      <c r="F1611" s="41" t="s">
        <v>626</v>
      </c>
      <c r="G1611" s="103"/>
      <c r="H1611" s="199"/>
    </row>
    <row r="1612" spans="1:8" ht="33" x14ac:dyDescent="0.3">
      <c r="A1612" s="8"/>
      <c r="B1612" s="8"/>
      <c r="C1612" s="8"/>
      <c r="D1612" s="103"/>
      <c r="E1612" s="25"/>
      <c r="F1612" s="27" t="s">
        <v>27</v>
      </c>
      <c r="G1612" s="103"/>
      <c r="H1612" s="199"/>
    </row>
    <row r="1613" spans="1:8" ht="18" thickBot="1" x14ac:dyDescent="0.35">
      <c r="A1613" s="8"/>
      <c r="B1613" s="8"/>
      <c r="C1613" s="8"/>
      <c r="D1613" s="103"/>
      <c r="E1613" s="25"/>
      <c r="F1613" s="65" t="s">
        <v>57</v>
      </c>
      <c r="G1613" s="46">
        <v>4239</v>
      </c>
      <c r="H1613" s="222">
        <v>1520</v>
      </c>
    </row>
    <row r="1614" spans="1:8" ht="17.25" x14ac:dyDescent="0.3">
      <c r="A1614" s="8"/>
      <c r="B1614" s="8"/>
      <c r="C1614" s="8"/>
      <c r="D1614" s="103"/>
      <c r="E1614" s="25"/>
      <c r="F1614" s="173" t="s">
        <v>324</v>
      </c>
      <c r="G1614" s="81"/>
      <c r="H1614" s="230"/>
    </row>
    <row r="1615" spans="1:8" ht="34.5" x14ac:dyDescent="0.3">
      <c r="A1615" s="8"/>
      <c r="B1615" s="8"/>
      <c r="C1615" s="8"/>
      <c r="D1615" s="103"/>
      <c r="E1615" s="38">
        <v>50063</v>
      </c>
      <c r="F1615" s="164" t="s">
        <v>627</v>
      </c>
      <c r="G1615" s="29"/>
      <c r="H1615" s="194">
        <f>+H1619</f>
        <v>2540</v>
      </c>
    </row>
    <row r="1616" spans="1:8" ht="17.25" x14ac:dyDescent="0.3">
      <c r="A1616" s="8"/>
      <c r="B1616" s="8"/>
      <c r="C1616" s="8"/>
      <c r="D1616" s="103"/>
      <c r="E1616" s="25"/>
      <c r="F1616" s="69" t="s">
        <v>272</v>
      </c>
      <c r="G1616" s="29"/>
      <c r="H1616" s="194"/>
    </row>
    <row r="1617" spans="1:8" ht="51.75" x14ac:dyDescent="0.3">
      <c r="A1617" s="8"/>
      <c r="B1617" s="8"/>
      <c r="C1617" s="8"/>
      <c r="D1617" s="103"/>
      <c r="E1617" s="25"/>
      <c r="F1617" s="41" t="s">
        <v>628</v>
      </c>
      <c r="G1617" s="29"/>
      <c r="H1617" s="194"/>
    </row>
    <row r="1618" spans="1:8" ht="33" x14ac:dyDescent="0.3">
      <c r="A1618" s="8"/>
      <c r="B1618" s="8"/>
      <c r="C1618" s="8"/>
      <c r="D1618" s="103"/>
      <c r="E1618" s="25"/>
      <c r="F1618" s="27" t="s">
        <v>27</v>
      </c>
      <c r="G1618" s="29"/>
      <c r="H1618" s="194"/>
    </row>
    <row r="1619" spans="1:8" ht="36.75" customHeight="1" thickBot="1" x14ac:dyDescent="0.35">
      <c r="A1619" s="8"/>
      <c r="B1619" s="8"/>
      <c r="C1619" s="8"/>
      <c r="D1619" s="103"/>
      <c r="E1619" s="25"/>
      <c r="F1619" s="33" t="s">
        <v>61</v>
      </c>
      <c r="G1619" s="46" t="s">
        <v>62</v>
      </c>
      <c r="H1619" s="222">
        <v>2540</v>
      </c>
    </row>
    <row r="1620" spans="1:8" ht="17.25" hidden="1" x14ac:dyDescent="0.3">
      <c r="A1620" s="8"/>
      <c r="B1620" s="8"/>
      <c r="C1620" s="8"/>
      <c r="D1620" s="103"/>
      <c r="E1620" s="25"/>
      <c r="F1620" s="173" t="s">
        <v>319</v>
      </c>
      <c r="G1620" s="100"/>
      <c r="H1620" s="197"/>
    </row>
    <row r="1621" spans="1:8" ht="34.5" hidden="1" x14ac:dyDescent="0.3">
      <c r="A1621" s="8"/>
      <c r="B1621" s="8"/>
      <c r="C1621" s="8"/>
      <c r="D1621" s="6">
        <v>5052</v>
      </c>
      <c r="E1621" s="25"/>
      <c r="F1621" s="93" t="s">
        <v>629</v>
      </c>
      <c r="G1621" s="103"/>
      <c r="H1621" s="206">
        <f>+H1627+H1633+H1639+H1645</f>
        <v>0</v>
      </c>
    </row>
    <row r="1622" spans="1:8" ht="17.25" hidden="1" x14ac:dyDescent="0.3">
      <c r="A1622" s="8"/>
      <c r="B1622" s="8"/>
      <c r="C1622" s="8"/>
      <c r="D1622" s="103"/>
      <c r="E1622" s="25"/>
      <c r="F1622" s="69" t="s">
        <v>321</v>
      </c>
      <c r="G1622" s="103"/>
      <c r="H1622" s="199"/>
    </row>
    <row r="1623" spans="1:8" ht="17.25" hidden="1" x14ac:dyDescent="0.3">
      <c r="A1623" s="8"/>
      <c r="B1623" s="8"/>
      <c r="C1623" s="8"/>
      <c r="D1623" s="103"/>
      <c r="E1623" s="25"/>
      <c r="F1623" s="41" t="s">
        <v>630</v>
      </c>
      <c r="G1623" s="103"/>
      <c r="H1623" s="199"/>
    </row>
    <row r="1624" spans="1:8" ht="17.25" hidden="1" x14ac:dyDescent="0.3">
      <c r="A1624" s="8"/>
      <c r="B1624" s="8"/>
      <c r="C1624" s="8"/>
      <c r="D1624" s="103"/>
      <c r="E1624" s="25"/>
      <c r="F1624" s="69" t="s">
        <v>108</v>
      </c>
      <c r="G1624" s="103"/>
      <c r="H1624" s="199"/>
    </row>
    <row r="1625" spans="1:8" ht="35.25" hidden="1" thickBot="1" x14ac:dyDescent="0.35">
      <c r="A1625" s="8"/>
      <c r="B1625" s="8"/>
      <c r="C1625" s="8"/>
      <c r="D1625" s="103"/>
      <c r="E1625" s="25"/>
      <c r="F1625" s="95" t="s">
        <v>631</v>
      </c>
      <c r="G1625" s="124"/>
      <c r="H1625" s="222"/>
    </row>
    <row r="1626" spans="1:8" ht="17.25" hidden="1" x14ac:dyDescent="0.3">
      <c r="A1626" s="8"/>
      <c r="B1626" s="8"/>
      <c r="C1626" s="8"/>
      <c r="D1626" s="103"/>
      <c r="E1626" s="25"/>
      <c r="F1626" s="173" t="s">
        <v>324</v>
      </c>
      <c r="G1626" s="100"/>
      <c r="H1626" s="197"/>
    </row>
    <row r="1627" spans="1:8" ht="51.75" hidden="1" x14ac:dyDescent="0.3">
      <c r="A1627" s="8"/>
      <c r="B1627" s="8"/>
      <c r="C1627" s="8"/>
      <c r="D1627" s="103"/>
      <c r="E1627" s="38">
        <v>50064</v>
      </c>
      <c r="F1627" s="164" t="s">
        <v>632</v>
      </c>
      <c r="G1627" s="103"/>
      <c r="H1627" s="194">
        <f>+H1631</f>
        <v>0</v>
      </c>
    </row>
    <row r="1628" spans="1:8" ht="17.25" hidden="1" x14ac:dyDescent="0.3">
      <c r="A1628" s="8"/>
      <c r="B1628" s="8"/>
      <c r="C1628" s="8"/>
      <c r="D1628" s="103"/>
      <c r="E1628" s="25"/>
      <c r="F1628" s="69" t="s">
        <v>272</v>
      </c>
      <c r="G1628" s="103"/>
      <c r="H1628" s="199"/>
    </row>
    <row r="1629" spans="1:8" ht="69" hidden="1" x14ac:dyDescent="0.3">
      <c r="A1629" s="8"/>
      <c r="B1629" s="8"/>
      <c r="C1629" s="8"/>
      <c r="D1629" s="103"/>
      <c r="E1629" s="25"/>
      <c r="F1629" s="41" t="s">
        <v>633</v>
      </c>
      <c r="G1629" s="103"/>
      <c r="H1629" s="199"/>
    </row>
    <row r="1630" spans="1:8" ht="33" hidden="1" x14ac:dyDescent="0.3">
      <c r="A1630" s="86"/>
      <c r="B1630" s="86"/>
      <c r="C1630" s="86"/>
      <c r="D1630" s="103"/>
      <c r="E1630" s="25"/>
      <c r="F1630" s="27" t="s">
        <v>27</v>
      </c>
      <c r="G1630" s="103"/>
      <c r="H1630" s="199"/>
    </row>
    <row r="1631" spans="1:8" ht="18" hidden="1" thickBot="1" x14ac:dyDescent="0.35">
      <c r="A1631" s="8"/>
      <c r="B1631" s="8"/>
      <c r="C1631" s="8"/>
      <c r="D1631" s="103"/>
      <c r="E1631" s="25"/>
      <c r="F1631" s="45" t="s">
        <v>57</v>
      </c>
      <c r="G1631" s="46">
        <v>4239</v>
      </c>
      <c r="H1631" s="203"/>
    </row>
    <row r="1632" spans="1:8" ht="17.25" hidden="1" x14ac:dyDescent="0.3">
      <c r="A1632" s="8"/>
      <c r="B1632" s="8"/>
      <c r="C1632" s="8"/>
      <c r="D1632" s="103"/>
      <c r="E1632" s="25"/>
      <c r="F1632" s="173" t="s">
        <v>324</v>
      </c>
      <c r="G1632" s="100"/>
      <c r="H1632" s="197"/>
    </row>
    <row r="1633" spans="1:8" ht="17.25" hidden="1" x14ac:dyDescent="0.3">
      <c r="A1633" s="8"/>
      <c r="B1633" s="8"/>
      <c r="C1633" s="8"/>
      <c r="D1633" s="103"/>
      <c r="E1633" s="38">
        <v>50065</v>
      </c>
      <c r="F1633" s="164" t="s">
        <v>634</v>
      </c>
      <c r="G1633" s="103"/>
      <c r="H1633" s="194">
        <f>+H1637</f>
        <v>0</v>
      </c>
    </row>
    <row r="1634" spans="1:8" ht="17.25" hidden="1" x14ac:dyDescent="0.3">
      <c r="A1634" s="8"/>
      <c r="B1634" s="8"/>
      <c r="C1634" s="8"/>
      <c r="D1634" s="103"/>
      <c r="E1634" s="25"/>
      <c r="F1634" s="69" t="s">
        <v>272</v>
      </c>
      <c r="G1634" s="103"/>
      <c r="H1634" s="199"/>
    </row>
    <row r="1635" spans="1:8" ht="51.75" hidden="1" x14ac:dyDescent="0.3">
      <c r="A1635" s="8"/>
      <c r="B1635" s="8"/>
      <c r="C1635" s="8"/>
      <c r="D1635" s="103"/>
      <c r="E1635" s="25"/>
      <c r="F1635" s="41" t="s">
        <v>635</v>
      </c>
      <c r="G1635" s="103"/>
      <c r="H1635" s="199"/>
    </row>
    <row r="1636" spans="1:8" ht="33" hidden="1" x14ac:dyDescent="0.3">
      <c r="A1636" s="8"/>
      <c r="B1636" s="8"/>
      <c r="C1636" s="8"/>
      <c r="D1636" s="103"/>
      <c r="E1636" s="25"/>
      <c r="F1636" s="27" t="s">
        <v>27</v>
      </c>
      <c r="G1636" s="103"/>
      <c r="H1636" s="199"/>
    </row>
    <row r="1637" spans="1:8" ht="18" hidden="1" thickBot="1" x14ac:dyDescent="0.35">
      <c r="A1637" s="8"/>
      <c r="B1637" s="8"/>
      <c r="C1637" s="8"/>
      <c r="D1637" s="103"/>
      <c r="E1637" s="25"/>
      <c r="F1637" s="45" t="s">
        <v>57</v>
      </c>
      <c r="G1637" s="46">
        <v>4239</v>
      </c>
      <c r="H1637" s="203"/>
    </row>
    <row r="1638" spans="1:8" ht="17.25" hidden="1" x14ac:dyDescent="0.3">
      <c r="A1638" s="8"/>
      <c r="B1638" s="8"/>
      <c r="C1638" s="8"/>
      <c r="D1638" s="103"/>
      <c r="E1638" s="25"/>
      <c r="F1638" s="173" t="s">
        <v>324</v>
      </c>
      <c r="G1638" s="100"/>
      <c r="H1638" s="197"/>
    </row>
    <row r="1639" spans="1:8" ht="34.5" hidden="1" x14ac:dyDescent="0.3">
      <c r="A1639" s="8"/>
      <c r="B1639" s="8"/>
      <c r="C1639" s="8"/>
      <c r="D1639" s="103"/>
      <c r="E1639" s="38">
        <v>50066</v>
      </c>
      <c r="F1639" s="164" t="s">
        <v>636</v>
      </c>
      <c r="G1639" s="103"/>
      <c r="H1639" s="194">
        <f>+H1643</f>
        <v>0</v>
      </c>
    </row>
    <row r="1640" spans="1:8" ht="17.25" hidden="1" x14ac:dyDescent="0.3">
      <c r="A1640" s="8"/>
      <c r="B1640" s="8"/>
      <c r="C1640" s="8"/>
      <c r="D1640" s="103"/>
      <c r="E1640" s="25"/>
      <c r="F1640" s="69" t="s">
        <v>272</v>
      </c>
      <c r="G1640" s="103"/>
      <c r="H1640" s="199"/>
    </row>
    <row r="1641" spans="1:8" ht="34.5" hidden="1" x14ac:dyDescent="0.3">
      <c r="A1641" s="8"/>
      <c r="B1641" s="8"/>
      <c r="C1641" s="8"/>
      <c r="D1641" s="103"/>
      <c r="E1641" s="25"/>
      <c r="F1641" s="41" t="s">
        <v>637</v>
      </c>
      <c r="G1641" s="103"/>
      <c r="H1641" s="199"/>
    </row>
    <row r="1642" spans="1:8" ht="33" hidden="1" x14ac:dyDescent="0.3">
      <c r="A1642" s="8"/>
      <c r="B1642" s="8"/>
      <c r="C1642" s="8"/>
      <c r="D1642" s="103"/>
      <c r="E1642" s="25"/>
      <c r="F1642" s="27" t="s">
        <v>27</v>
      </c>
      <c r="G1642" s="103"/>
      <c r="H1642" s="199"/>
    </row>
    <row r="1643" spans="1:8" ht="33.75" hidden="1" thickBot="1" x14ac:dyDescent="0.35">
      <c r="A1643" s="8"/>
      <c r="B1643" s="8"/>
      <c r="C1643" s="8"/>
      <c r="D1643" s="103"/>
      <c r="E1643" s="25"/>
      <c r="F1643" s="182" t="s">
        <v>61</v>
      </c>
      <c r="G1643" s="46">
        <v>4251</v>
      </c>
      <c r="H1643" s="203"/>
    </row>
    <row r="1644" spans="1:8" ht="17.25" hidden="1" x14ac:dyDescent="0.3">
      <c r="A1644" s="8"/>
      <c r="B1644" s="8"/>
      <c r="C1644" s="8"/>
      <c r="D1644" s="103"/>
      <c r="E1644" s="25"/>
      <c r="F1644" s="173" t="s">
        <v>324</v>
      </c>
      <c r="G1644" s="100"/>
      <c r="H1644" s="197"/>
    </row>
    <row r="1645" spans="1:8" ht="51.75" hidden="1" x14ac:dyDescent="0.3">
      <c r="A1645" s="8"/>
      <c r="B1645" s="8"/>
      <c r="C1645" s="8"/>
      <c r="D1645" s="103"/>
      <c r="E1645" s="38">
        <v>50067</v>
      </c>
      <c r="F1645" s="164" t="s">
        <v>638</v>
      </c>
      <c r="G1645" s="103"/>
      <c r="H1645" s="194">
        <f>+H1649</f>
        <v>0</v>
      </c>
    </row>
    <row r="1646" spans="1:8" ht="17.25" hidden="1" x14ac:dyDescent="0.3">
      <c r="A1646" s="8"/>
      <c r="B1646" s="8"/>
      <c r="C1646" s="8"/>
      <c r="D1646" s="103"/>
      <c r="E1646" s="25"/>
      <c r="F1646" s="69" t="s">
        <v>272</v>
      </c>
      <c r="G1646" s="103"/>
      <c r="H1646" s="199"/>
    </row>
    <row r="1647" spans="1:8" ht="34.5" hidden="1" x14ac:dyDescent="0.3">
      <c r="A1647" s="8"/>
      <c r="B1647" s="8"/>
      <c r="C1647" s="8"/>
      <c r="D1647" s="103"/>
      <c r="E1647" s="25"/>
      <c r="F1647" s="41" t="s">
        <v>639</v>
      </c>
      <c r="G1647" s="103"/>
      <c r="H1647" s="199"/>
    </row>
    <row r="1648" spans="1:8" ht="33" hidden="1" x14ac:dyDescent="0.3">
      <c r="A1648" s="8"/>
      <c r="B1648" s="8"/>
      <c r="C1648" s="8"/>
      <c r="D1648" s="103"/>
      <c r="E1648" s="25"/>
      <c r="F1648" s="27" t="s">
        <v>27</v>
      </c>
      <c r="G1648" s="103"/>
      <c r="H1648" s="199"/>
    </row>
    <row r="1649" spans="1:8" ht="18" hidden="1" thickBot="1" x14ac:dyDescent="0.35">
      <c r="A1649" s="8"/>
      <c r="B1649" s="8"/>
      <c r="C1649" s="8"/>
      <c r="D1649" s="103"/>
      <c r="E1649" s="25"/>
      <c r="F1649" s="45" t="s">
        <v>57</v>
      </c>
      <c r="G1649" s="46">
        <v>4239</v>
      </c>
      <c r="H1649" s="203"/>
    </row>
    <row r="1650" spans="1:8" ht="17.25" hidden="1" x14ac:dyDescent="0.3">
      <c r="A1650" s="8"/>
      <c r="B1650" s="8"/>
      <c r="C1650" s="8"/>
      <c r="D1650" s="103"/>
      <c r="E1650" s="25"/>
      <c r="F1650" s="173" t="s">
        <v>319</v>
      </c>
      <c r="G1650" s="100"/>
      <c r="H1650" s="197"/>
    </row>
    <row r="1651" spans="1:8" ht="51.75" hidden="1" x14ac:dyDescent="0.3">
      <c r="A1651" s="8"/>
      <c r="B1651" s="8"/>
      <c r="C1651" s="8"/>
      <c r="D1651" s="6">
        <v>5053</v>
      </c>
      <c r="E1651" s="25"/>
      <c r="F1651" s="93" t="s">
        <v>640</v>
      </c>
      <c r="G1651" s="103"/>
      <c r="H1651" s="194">
        <f>+H1657+H1663+H1671+H1677</f>
        <v>0</v>
      </c>
    </row>
    <row r="1652" spans="1:8" ht="17.25" hidden="1" x14ac:dyDescent="0.3">
      <c r="A1652" s="8"/>
      <c r="B1652" s="8"/>
      <c r="C1652" s="8"/>
      <c r="D1652" s="103"/>
      <c r="E1652" s="25"/>
      <c r="F1652" s="69" t="s">
        <v>321</v>
      </c>
      <c r="G1652" s="103"/>
      <c r="H1652" s="199"/>
    </row>
    <row r="1653" spans="1:8" ht="51.75" hidden="1" x14ac:dyDescent="0.3">
      <c r="A1653" s="8"/>
      <c r="B1653" s="8"/>
      <c r="C1653" s="8"/>
      <c r="D1653" s="103"/>
      <c r="E1653" s="25"/>
      <c r="F1653" s="41" t="s">
        <v>641</v>
      </c>
      <c r="G1653" s="103"/>
      <c r="H1653" s="199"/>
    </row>
    <row r="1654" spans="1:8" ht="17.25" hidden="1" x14ac:dyDescent="0.3">
      <c r="A1654" s="8"/>
      <c r="B1654" s="8"/>
      <c r="C1654" s="8"/>
      <c r="D1654" s="103"/>
      <c r="E1654" s="25"/>
      <c r="F1654" s="69" t="s">
        <v>108</v>
      </c>
      <c r="G1654" s="103"/>
      <c r="H1654" s="199"/>
    </row>
    <row r="1655" spans="1:8" ht="52.5" hidden="1" thickBot="1" x14ac:dyDescent="0.35">
      <c r="A1655" s="8"/>
      <c r="B1655" s="8"/>
      <c r="C1655" s="8"/>
      <c r="D1655" s="103"/>
      <c r="E1655" s="25"/>
      <c r="F1655" s="95" t="s">
        <v>642</v>
      </c>
      <c r="G1655" s="124"/>
      <c r="H1655" s="222"/>
    </row>
    <row r="1656" spans="1:8" ht="17.25" hidden="1" x14ac:dyDescent="0.3">
      <c r="A1656" s="8"/>
      <c r="B1656" s="8"/>
      <c r="C1656" s="8"/>
      <c r="D1656" s="103"/>
      <c r="E1656" s="25"/>
      <c r="F1656" s="173" t="s">
        <v>324</v>
      </c>
      <c r="G1656" s="100"/>
      <c r="H1656" s="197"/>
    </row>
    <row r="1657" spans="1:8" ht="51.75" hidden="1" x14ac:dyDescent="0.3">
      <c r="A1657" s="8"/>
      <c r="B1657" s="8"/>
      <c r="C1657" s="8"/>
      <c r="D1657" s="103"/>
      <c r="E1657" s="38">
        <v>50068</v>
      </c>
      <c r="F1657" s="71" t="s">
        <v>643</v>
      </c>
      <c r="G1657" s="103"/>
      <c r="H1657" s="194">
        <f>+H1661</f>
        <v>0</v>
      </c>
    </row>
    <row r="1658" spans="1:8" ht="17.25" hidden="1" x14ac:dyDescent="0.3">
      <c r="A1658" s="8"/>
      <c r="B1658" s="8"/>
      <c r="C1658" s="8"/>
      <c r="D1658" s="103"/>
      <c r="E1658" s="25"/>
      <c r="F1658" s="69" t="s">
        <v>272</v>
      </c>
      <c r="G1658" s="103"/>
      <c r="H1658" s="199"/>
    </row>
    <row r="1659" spans="1:8" ht="103.5" hidden="1" x14ac:dyDescent="0.3">
      <c r="A1659" s="8"/>
      <c r="B1659" s="8"/>
      <c r="C1659" s="8"/>
      <c r="D1659" s="103"/>
      <c r="E1659" s="25"/>
      <c r="F1659" s="41" t="s">
        <v>644</v>
      </c>
      <c r="G1659" s="103"/>
      <c r="H1659" s="199"/>
    </row>
    <row r="1660" spans="1:8" ht="34.5" hidden="1" x14ac:dyDescent="0.3">
      <c r="A1660" s="103"/>
      <c r="B1660" s="103"/>
      <c r="C1660" s="103"/>
      <c r="D1660" s="103"/>
      <c r="E1660" s="25"/>
      <c r="F1660" s="41" t="s">
        <v>27</v>
      </c>
      <c r="G1660" s="103"/>
      <c r="H1660" s="199"/>
    </row>
    <row r="1661" spans="1:8" ht="18" hidden="1" thickBot="1" x14ac:dyDescent="0.35">
      <c r="A1661" s="103"/>
      <c r="B1661" s="103"/>
      <c r="C1661" s="103"/>
      <c r="D1661" s="103"/>
      <c r="E1661" s="25"/>
      <c r="F1661" s="35" t="s">
        <v>645</v>
      </c>
      <c r="G1661" s="36">
        <v>4729</v>
      </c>
      <c r="H1661" s="210"/>
    </row>
    <row r="1662" spans="1:8" ht="17.25" hidden="1" x14ac:dyDescent="0.3">
      <c r="A1662" s="103"/>
      <c r="B1662" s="103"/>
      <c r="C1662" s="103"/>
      <c r="D1662" s="103"/>
      <c r="E1662" s="25"/>
      <c r="F1662" s="173" t="s">
        <v>324</v>
      </c>
      <c r="G1662" s="100"/>
      <c r="H1662" s="197"/>
    </row>
    <row r="1663" spans="1:8" ht="189.75" hidden="1" x14ac:dyDescent="0.3">
      <c r="A1663" s="103"/>
      <c r="B1663" s="103"/>
      <c r="C1663" s="103"/>
      <c r="D1663" s="103"/>
      <c r="E1663" s="38">
        <v>50069</v>
      </c>
      <c r="F1663" s="71" t="s">
        <v>646</v>
      </c>
      <c r="G1663" s="103"/>
      <c r="H1663" s="194">
        <f>+H1667+H1668+H1669</f>
        <v>0</v>
      </c>
    </row>
    <row r="1664" spans="1:8" ht="17.25" hidden="1" x14ac:dyDescent="0.3">
      <c r="A1664" s="103"/>
      <c r="B1664" s="103"/>
      <c r="C1664" s="103"/>
      <c r="D1664" s="103"/>
      <c r="E1664" s="25"/>
      <c r="F1664" s="69" t="s">
        <v>272</v>
      </c>
      <c r="G1664" s="103"/>
      <c r="H1664" s="199"/>
    </row>
    <row r="1665" spans="1:8" ht="34.5" hidden="1" x14ac:dyDescent="0.3">
      <c r="A1665" s="103"/>
      <c r="B1665" s="103"/>
      <c r="C1665" s="103"/>
      <c r="D1665" s="103"/>
      <c r="E1665" s="25"/>
      <c r="F1665" s="41" t="s">
        <v>647</v>
      </c>
      <c r="G1665" s="103"/>
      <c r="H1665" s="199"/>
    </row>
    <row r="1666" spans="1:8" ht="34.5" hidden="1" x14ac:dyDescent="0.3">
      <c r="A1666" s="103"/>
      <c r="B1666" s="103"/>
      <c r="C1666" s="103"/>
      <c r="D1666" s="103"/>
      <c r="E1666" s="25"/>
      <c r="F1666" s="41" t="s">
        <v>27</v>
      </c>
      <c r="G1666" s="103"/>
      <c r="H1666" s="199"/>
    </row>
    <row r="1667" spans="1:8" ht="33" hidden="1" x14ac:dyDescent="0.3">
      <c r="A1667" s="103"/>
      <c r="B1667" s="103"/>
      <c r="C1667" s="103"/>
      <c r="D1667" s="103"/>
      <c r="E1667" s="25"/>
      <c r="F1667" s="33" t="s">
        <v>61</v>
      </c>
      <c r="G1667" s="29">
        <v>4251</v>
      </c>
      <c r="H1667" s="201"/>
    </row>
    <row r="1668" spans="1:8" ht="17.25" hidden="1" x14ac:dyDescent="0.3">
      <c r="A1668" s="103"/>
      <c r="B1668" s="103"/>
      <c r="C1668" s="103"/>
      <c r="D1668" s="103"/>
      <c r="E1668" s="25"/>
      <c r="F1668" s="27" t="s">
        <v>542</v>
      </c>
      <c r="G1668" s="29">
        <v>4729</v>
      </c>
      <c r="H1668" s="201"/>
    </row>
    <row r="1669" spans="1:8" ht="18" hidden="1" thickBot="1" x14ac:dyDescent="0.35">
      <c r="A1669" s="103"/>
      <c r="B1669" s="103"/>
      <c r="C1669" s="103"/>
      <c r="D1669" s="103"/>
      <c r="E1669" s="25"/>
      <c r="F1669" s="45" t="s">
        <v>69</v>
      </c>
      <c r="G1669" s="46" t="s">
        <v>70</v>
      </c>
      <c r="H1669" s="203"/>
    </row>
    <row r="1670" spans="1:8" ht="17.25" hidden="1" x14ac:dyDescent="0.3">
      <c r="A1670" s="103"/>
      <c r="B1670" s="103"/>
      <c r="C1670" s="103"/>
      <c r="D1670" s="103"/>
      <c r="E1670" s="25"/>
      <c r="F1670" s="173" t="s">
        <v>324</v>
      </c>
      <c r="G1670" s="100"/>
      <c r="H1670" s="197"/>
    </row>
    <row r="1671" spans="1:8" ht="189.75" hidden="1" x14ac:dyDescent="0.3">
      <c r="A1671" s="103"/>
      <c r="B1671" s="103"/>
      <c r="C1671" s="103"/>
      <c r="D1671" s="103"/>
      <c r="E1671" s="38">
        <v>70027</v>
      </c>
      <c r="F1671" s="164" t="s">
        <v>648</v>
      </c>
      <c r="G1671" s="103"/>
      <c r="H1671" s="194">
        <f>+H1675</f>
        <v>0</v>
      </c>
    </row>
    <row r="1672" spans="1:8" ht="17.25" hidden="1" x14ac:dyDescent="0.3">
      <c r="A1672" s="103"/>
      <c r="B1672" s="103"/>
      <c r="C1672" s="103"/>
      <c r="D1672" s="103"/>
      <c r="E1672" s="25"/>
      <c r="F1672" s="69" t="s">
        <v>272</v>
      </c>
      <c r="G1672" s="103"/>
      <c r="H1672" s="199"/>
    </row>
    <row r="1673" spans="1:8" ht="34.5" hidden="1" x14ac:dyDescent="0.3">
      <c r="A1673" s="103"/>
      <c r="B1673" s="103"/>
      <c r="C1673" s="103"/>
      <c r="D1673" s="103"/>
      <c r="E1673" s="25"/>
      <c r="F1673" s="170" t="s">
        <v>649</v>
      </c>
      <c r="G1673" s="103"/>
      <c r="H1673" s="245"/>
    </row>
    <row r="1674" spans="1:8" ht="34.5" hidden="1" x14ac:dyDescent="0.3">
      <c r="A1674" s="103"/>
      <c r="B1674" s="103"/>
      <c r="C1674" s="103"/>
      <c r="D1674" s="103"/>
      <c r="E1674" s="25"/>
      <c r="F1674" s="41" t="s">
        <v>27</v>
      </c>
      <c r="G1674" s="103"/>
      <c r="H1674" s="199"/>
    </row>
    <row r="1675" spans="1:8" ht="18" hidden="1" thickBot="1" x14ac:dyDescent="0.35">
      <c r="A1675" s="103"/>
      <c r="B1675" s="103"/>
      <c r="C1675" s="103"/>
      <c r="D1675" s="103"/>
      <c r="E1675" s="25"/>
      <c r="F1675" s="65" t="s">
        <v>232</v>
      </c>
      <c r="G1675" s="46">
        <v>5129</v>
      </c>
      <c r="H1675" s="203"/>
    </row>
    <row r="1676" spans="1:8" ht="17.25" hidden="1" x14ac:dyDescent="0.3">
      <c r="A1676" s="103"/>
      <c r="B1676" s="103"/>
      <c r="C1676" s="103"/>
      <c r="D1676" s="103"/>
      <c r="E1676" s="25"/>
      <c r="F1676" s="175" t="s">
        <v>324</v>
      </c>
      <c r="G1676" s="149"/>
      <c r="H1676" s="241"/>
    </row>
    <row r="1677" spans="1:8" ht="69" hidden="1" x14ac:dyDescent="0.3">
      <c r="A1677" s="103"/>
      <c r="B1677" s="103"/>
      <c r="C1677" s="103"/>
      <c r="D1677" s="103"/>
      <c r="E1677" s="38">
        <v>50070</v>
      </c>
      <c r="F1677" s="164" t="s">
        <v>650</v>
      </c>
      <c r="G1677" s="103"/>
      <c r="H1677" s="194">
        <f>+H1682</f>
        <v>0</v>
      </c>
    </row>
    <row r="1678" spans="1:8" ht="17.25" hidden="1" x14ac:dyDescent="0.3">
      <c r="A1678" s="103"/>
      <c r="B1678" s="103"/>
      <c r="C1678" s="103"/>
      <c r="D1678" s="103"/>
      <c r="E1678" s="25"/>
      <c r="F1678" s="69" t="s">
        <v>272</v>
      </c>
      <c r="G1678" s="103"/>
      <c r="H1678" s="199"/>
    </row>
    <row r="1679" spans="1:8" ht="51.75" hidden="1" x14ac:dyDescent="0.3">
      <c r="A1679" s="103"/>
      <c r="B1679" s="103"/>
      <c r="C1679" s="103"/>
      <c r="D1679" s="103"/>
      <c r="E1679" s="25"/>
      <c r="F1679" s="41" t="s">
        <v>651</v>
      </c>
      <c r="G1679" s="103"/>
      <c r="H1679" s="199"/>
    </row>
    <row r="1680" spans="1:8" ht="34.5" hidden="1" x14ac:dyDescent="0.3">
      <c r="A1680" s="103"/>
      <c r="B1680" s="103"/>
      <c r="C1680" s="103"/>
      <c r="D1680" s="103"/>
      <c r="E1680" s="25"/>
      <c r="F1680" s="41" t="s">
        <v>27</v>
      </c>
      <c r="G1680" s="103"/>
      <c r="H1680" s="199"/>
    </row>
    <row r="1681" spans="1:8" ht="18" hidden="1" thickBot="1" x14ac:dyDescent="0.35">
      <c r="A1681" s="103"/>
      <c r="B1681" s="103"/>
      <c r="C1681" s="103"/>
      <c r="D1681" s="103"/>
      <c r="E1681" s="25"/>
      <c r="F1681" s="171" t="s">
        <v>69</v>
      </c>
      <c r="G1681" s="45" t="s">
        <v>70</v>
      </c>
      <c r="H1681" s="225"/>
    </row>
    <row r="1682" spans="1:8" ht="18" hidden="1" thickBot="1" x14ac:dyDescent="0.35">
      <c r="A1682" s="103"/>
      <c r="B1682" s="103"/>
      <c r="C1682" s="103"/>
      <c r="D1682" s="103"/>
      <c r="E1682" s="25"/>
      <c r="F1682" s="35" t="s">
        <v>83</v>
      </c>
      <c r="G1682" s="35">
        <v>4861</v>
      </c>
      <c r="H1682" s="210"/>
    </row>
    <row r="1683" spans="1:8" ht="17.25" hidden="1" x14ac:dyDescent="0.3">
      <c r="A1683" s="103"/>
      <c r="B1683" s="103"/>
      <c r="C1683" s="103"/>
      <c r="D1683" s="103"/>
      <c r="E1683" s="57"/>
      <c r="F1683" s="173" t="s">
        <v>324</v>
      </c>
      <c r="G1683" s="100"/>
      <c r="H1683" s="320"/>
    </row>
    <row r="1684" spans="1:8" ht="37.5" hidden="1" customHeight="1" x14ac:dyDescent="0.3">
      <c r="A1684" s="103"/>
      <c r="B1684" s="103"/>
      <c r="C1684" s="103"/>
      <c r="D1684" s="103"/>
      <c r="E1684" s="57"/>
      <c r="F1684" s="71" t="s">
        <v>779</v>
      </c>
      <c r="G1684" s="103"/>
      <c r="H1684" s="202"/>
    </row>
    <row r="1685" spans="1:8" ht="17.25" hidden="1" x14ac:dyDescent="0.3">
      <c r="A1685" s="103"/>
      <c r="B1685" s="103"/>
      <c r="C1685" s="103"/>
      <c r="D1685" s="103"/>
      <c r="E1685" s="57"/>
      <c r="F1685" s="69" t="s">
        <v>272</v>
      </c>
      <c r="G1685" s="103"/>
      <c r="H1685" s="202"/>
    </row>
    <row r="1686" spans="1:8" ht="74.25" hidden="1" customHeight="1" x14ac:dyDescent="0.3">
      <c r="A1686" s="103"/>
      <c r="B1686" s="103"/>
      <c r="C1686" s="103"/>
      <c r="D1686" s="103"/>
      <c r="E1686" s="57"/>
      <c r="F1686" s="41" t="s">
        <v>780</v>
      </c>
      <c r="G1686" s="103"/>
      <c r="H1686" s="202"/>
    </row>
    <row r="1687" spans="1:8" ht="34.5" hidden="1" x14ac:dyDescent="0.3">
      <c r="A1687" s="103"/>
      <c r="B1687" s="103"/>
      <c r="C1687" s="103"/>
      <c r="D1687" s="103"/>
      <c r="E1687" s="57"/>
      <c r="F1687" s="41" t="s">
        <v>27</v>
      </c>
      <c r="G1687" s="103"/>
      <c r="H1687" s="202"/>
    </row>
    <row r="1688" spans="1:8" ht="17.25" hidden="1" x14ac:dyDescent="0.3">
      <c r="A1688" s="103"/>
      <c r="B1688" s="103"/>
      <c r="C1688" s="103"/>
      <c r="D1688" s="103"/>
      <c r="E1688" s="57"/>
      <c r="F1688" s="34" t="s">
        <v>645</v>
      </c>
      <c r="G1688" s="29">
        <v>4729</v>
      </c>
      <c r="H1688" s="202"/>
    </row>
    <row r="1689" spans="1:8" ht="18" hidden="1" thickBot="1" x14ac:dyDescent="0.35">
      <c r="A1689" s="103"/>
      <c r="B1689" s="103"/>
      <c r="C1689" s="103"/>
      <c r="D1689" s="103"/>
      <c r="E1689" s="57"/>
      <c r="F1689" s="319" t="s">
        <v>319</v>
      </c>
      <c r="G1689" s="124"/>
      <c r="H1689" s="223"/>
    </row>
    <row r="1690" spans="1:8" ht="34.5" hidden="1" x14ac:dyDescent="0.25">
      <c r="A1690" s="103"/>
      <c r="B1690" s="103"/>
      <c r="C1690" s="103"/>
      <c r="D1690" s="6">
        <v>5054</v>
      </c>
      <c r="E1690" s="25"/>
      <c r="F1690" s="186" t="s">
        <v>652</v>
      </c>
      <c r="G1690" s="149"/>
      <c r="H1690" s="318">
        <f>+H1696</f>
        <v>0</v>
      </c>
    </row>
    <row r="1691" spans="1:8" ht="17.25" hidden="1" x14ac:dyDescent="0.3">
      <c r="A1691" s="103"/>
      <c r="B1691" s="103"/>
      <c r="C1691" s="103"/>
      <c r="D1691" s="103"/>
      <c r="E1691" s="25"/>
      <c r="F1691" s="69" t="s">
        <v>321</v>
      </c>
      <c r="G1691" s="103"/>
      <c r="H1691" s="199"/>
    </row>
    <row r="1692" spans="1:8" ht="103.5" hidden="1" x14ac:dyDescent="0.3">
      <c r="A1692" s="103"/>
      <c r="B1692" s="103"/>
      <c r="C1692" s="103"/>
      <c r="D1692" s="103"/>
      <c r="E1692" s="25"/>
      <c r="F1692" s="41" t="s">
        <v>653</v>
      </c>
      <c r="G1692" s="103"/>
      <c r="H1692" s="199"/>
    </row>
    <row r="1693" spans="1:8" ht="17.25" hidden="1" x14ac:dyDescent="0.3">
      <c r="A1693" s="103"/>
      <c r="B1693" s="103"/>
      <c r="C1693" s="103"/>
      <c r="D1693" s="103"/>
      <c r="E1693" s="25"/>
      <c r="F1693" s="69" t="s">
        <v>108</v>
      </c>
      <c r="G1693" s="103"/>
      <c r="H1693" s="199"/>
    </row>
    <row r="1694" spans="1:8" ht="52.5" hidden="1" thickBot="1" x14ac:dyDescent="0.35">
      <c r="A1694" s="103"/>
      <c r="B1694" s="103"/>
      <c r="C1694" s="103"/>
      <c r="D1694" s="103"/>
      <c r="E1694" s="25"/>
      <c r="F1694" s="95" t="s">
        <v>654</v>
      </c>
      <c r="G1694" s="124"/>
      <c r="H1694" s="222"/>
    </row>
    <row r="1695" spans="1:8" ht="17.25" hidden="1" x14ac:dyDescent="0.3">
      <c r="A1695" s="103"/>
      <c r="B1695" s="103"/>
      <c r="C1695" s="103"/>
      <c r="D1695" s="103"/>
      <c r="E1695" s="25"/>
      <c r="F1695" s="173" t="s">
        <v>324</v>
      </c>
      <c r="G1695" s="100"/>
      <c r="H1695" s="197"/>
    </row>
    <row r="1696" spans="1:8" ht="69" hidden="1" x14ac:dyDescent="0.25">
      <c r="A1696" s="103"/>
      <c r="B1696" s="103"/>
      <c r="C1696" s="103"/>
      <c r="D1696" s="103"/>
      <c r="E1696" s="38">
        <v>50071</v>
      </c>
      <c r="F1696" s="93" t="s">
        <v>655</v>
      </c>
      <c r="G1696" s="103"/>
      <c r="H1696" s="7">
        <f>+H1700</f>
        <v>0</v>
      </c>
    </row>
    <row r="1697" spans="1:8" ht="17.25" hidden="1" x14ac:dyDescent="0.3">
      <c r="A1697" s="103"/>
      <c r="B1697" s="103"/>
      <c r="C1697" s="103"/>
      <c r="D1697" s="103"/>
      <c r="E1697" s="25"/>
      <c r="F1697" s="69" t="s">
        <v>272</v>
      </c>
      <c r="G1697" s="103"/>
      <c r="H1697" s="199"/>
    </row>
    <row r="1698" spans="1:8" ht="51.75" hidden="1" x14ac:dyDescent="0.3">
      <c r="A1698" s="103"/>
      <c r="B1698" s="103"/>
      <c r="C1698" s="103"/>
      <c r="D1698" s="103"/>
      <c r="E1698" s="25"/>
      <c r="F1698" s="41" t="s">
        <v>651</v>
      </c>
      <c r="G1698" s="103"/>
      <c r="H1698" s="199"/>
    </row>
    <row r="1699" spans="1:8" ht="34.5" hidden="1" x14ac:dyDescent="0.3">
      <c r="A1699" s="103"/>
      <c r="B1699" s="103"/>
      <c r="C1699" s="103"/>
      <c r="D1699" s="103"/>
      <c r="E1699" s="25"/>
      <c r="F1699" s="41" t="s">
        <v>27</v>
      </c>
      <c r="G1699" s="103"/>
      <c r="H1699" s="199"/>
    </row>
    <row r="1700" spans="1:8" ht="18" hidden="1" thickBot="1" x14ac:dyDescent="0.35">
      <c r="A1700" s="103"/>
      <c r="B1700" s="103"/>
      <c r="C1700" s="103"/>
      <c r="D1700" s="103"/>
      <c r="E1700" s="25"/>
      <c r="F1700" s="45" t="s">
        <v>69</v>
      </c>
      <c r="G1700" s="46" t="s">
        <v>70</v>
      </c>
      <c r="H1700" s="222"/>
    </row>
    <row r="1701" spans="1:8" ht="17.25" hidden="1" x14ac:dyDescent="0.3">
      <c r="A1701" s="103"/>
      <c r="B1701" s="103"/>
      <c r="C1701" s="103"/>
      <c r="D1701" s="103"/>
      <c r="E1701" s="25"/>
      <c r="F1701" s="173" t="s">
        <v>319</v>
      </c>
      <c r="G1701" s="100"/>
      <c r="H1701" s="197"/>
    </row>
    <row r="1702" spans="1:8" ht="17.25" hidden="1" x14ac:dyDescent="0.3">
      <c r="A1702" s="103"/>
      <c r="B1702" s="103"/>
      <c r="C1702" s="103"/>
      <c r="D1702" s="6">
        <v>5055</v>
      </c>
      <c r="E1702" s="25"/>
      <c r="F1702" s="93" t="s">
        <v>656</v>
      </c>
      <c r="G1702" s="103"/>
      <c r="H1702" s="194">
        <f>+H1708</f>
        <v>0</v>
      </c>
    </row>
    <row r="1703" spans="1:8" ht="17.25" hidden="1" x14ac:dyDescent="0.3">
      <c r="A1703" s="103"/>
      <c r="B1703" s="103"/>
      <c r="C1703" s="103"/>
      <c r="D1703" s="103"/>
      <c r="E1703" s="25"/>
      <c r="F1703" s="69" t="s">
        <v>321</v>
      </c>
      <c r="G1703" s="103"/>
      <c r="H1703" s="199"/>
    </row>
    <row r="1704" spans="1:8" ht="51.75" hidden="1" x14ac:dyDescent="0.3">
      <c r="A1704" s="103"/>
      <c r="B1704" s="103"/>
      <c r="C1704" s="103"/>
      <c r="D1704" s="103"/>
      <c r="E1704" s="25"/>
      <c r="F1704" s="41" t="s">
        <v>657</v>
      </c>
      <c r="G1704" s="103"/>
      <c r="H1704" s="199"/>
    </row>
    <row r="1705" spans="1:8" ht="17.25" hidden="1" x14ac:dyDescent="0.3">
      <c r="A1705" s="103"/>
      <c r="B1705" s="103"/>
      <c r="C1705" s="103"/>
      <c r="D1705" s="103"/>
      <c r="E1705" s="25"/>
      <c r="F1705" s="69" t="s">
        <v>108</v>
      </c>
      <c r="G1705" s="103"/>
      <c r="H1705" s="199"/>
    </row>
    <row r="1706" spans="1:8" ht="18" hidden="1" thickBot="1" x14ac:dyDescent="0.35">
      <c r="A1706" s="103"/>
      <c r="B1706" s="103"/>
      <c r="C1706" s="103"/>
      <c r="D1706" s="103"/>
      <c r="E1706" s="25"/>
      <c r="F1706" s="95" t="s">
        <v>658</v>
      </c>
      <c r="G1706" s="124"/>
      <c r="H1706" s="222"/>
    </row>
    <row r="1707" spans="1:8" ht="17.25" hidden="1" x14ac:dyDescent="0.3">
      <c r="A1707" s="103"/>
      <c r="B1707" s="103"/>
      <c r="C1707" s="103"/>
      <c r="D1707" s="103"/>
      <c r="E1707" s="25"/>
      <c r="F1707" s="173" t="s">
        <v>324</v>
      </c>
      <c r="G1707" s="100"/>
      <c r="H1707" s="197"/>
    </row>
    <row r="1708" spans="1:8" ht="34.5" hidden="1" x14ac:dyDescent="0.3">
      <c r="A1708" s="103"/>
      <c r="B1708" s="103"/>
      <c r="C1708" s="103"/>
      <c r="D1708" s="103"/>
      <c r="E1708" s="38">
        <v>50072</v>
      </c>
      <c r="F1708" s="93" t="s">
        <v>659</v>
      </c>
      <c r="G1708" s="103"/>
      <c r="H1708" s="194">
        <f>+H1712</f>
        <v>0</v>
      </c>
    </row>
    <row r="1709" spans="1:8" ht="17.25" hidden="1" x14ac:dyDescent="0.3">
      <c r="A1709" s="103"/>
      <c r="B1709" s="103"/>
      <c r="C1709" s="103"/>
      <c r="D1709" s="103"/>
      <c r="E1709" s="25"/>
      <c r="F1709" s="69" t="s">
        <v>272</v>
      </c>
      <c r="G1709" s="103"/>
      <c r="H1709" s="199"/>
    </row>
    <row r="1710" spans="1:8" ht="51.75" hidden="1" x14ac:dyDescent="0.3">
      <c r="A1710" s="103"/>
      <c r="B1710" s="103"/>
      <c r="C1710" s="103"/>
      <c r="D1710" s="103"/>
      <c r="E1710" s="25"/>
      <c r="F1710" s="41" t="s">
        <v>660</v>
      </c>
      <c r="G1710" s="103"/>
      <c r="H1710" s="199"/>
    </row>
    <row r="1711" spans="1:8" ht="33" hidden="1" x14ac:dyDescent="0.3">
      <c r="A1711" s="103"/>
      <c r="B1711" s="103"/>
      <c r="C1711" s="103"/>
      <c r="D1711" s="103"/>
      <c r="E1711" s="25"/>
      <c r="F1711" s="27" t="s">
        <v>27</v>
      </c>
      <c r="G1711" s="103"/>
      <c r="H1711" s="199"/>
    </row>
    <row r="1712" spans="1:8" ht="18" hidden="1" thickBot="1" x14ac:dyDescent="0.35">
      <c r="A1712" s="103"/>
      <c r="B1712" s="103"/>
      <c r="C1712" s="103"/>
      <c r="D1712" s="103"/>
      <c r="E1712" s="25"/>
      <c r="F1712" s="45" t="s">
        <v>57</v>
      </c>
      <c r="G1712" s="46">
        <v>4239</v>
      </c>
      <c r="H1712" s="203"/>
    </row>
    <row r="1713" spans="1:8" ht="17.25" hidden="1" x14ac:dyDescent="0.3">
      <c r="A1713" s="103"/>
      <c r="B1713" s="103"/>
      <c r="C1713" s="103"/>
      <c r="D1713" s="103"/>
      <c r="E1713" s="25"/>
      <c r="F1713" s="173" t="s">
        <v>319</v>
      </c>
      <c r="G1713" s="100"/>
      <c r="H1713" s="197"/>
    </row>
    <row r="1714" spans="1:8" ht="51.75" hidden="1" x14ac:dyDescent="0.3">
      <c r="A1714" s="103"/>
      <c r="B1714" s="103"/>
      <c r="C1714" s="103"/>
      <c r="D1714" s="6">
        <v>5056</v>
      </c>
      <c r="E1714" s="25"/>
      <c r="F1714" s="93" t="s">
        <v>661</v>
      </c>
      <c r="G1714" s="103"/>
      <c r="H1714" s="194">
        <f>+H1720</f>
        <v>0</v>
      </c>
    </row>
    <row r="1715" spans="1:8" ht="17.25" hidden="1" x14ac:dyDescent="0.3">
      <c r="A1715" s="103"/>
      <c r="B1715" s="103"/>
      <c r="C1715" s="103"/>
      <c r="D1715" s="103"/>
      <c r="E1715" s="25"/>
      <c r="F1715" s="69" t="s">
        <v>321</v>
      </c>
      <c r="G1715" s="103"/>
      <c r="H1715" s="199"/>
    </row>
    <row r="1716" spans="1:8" ht="51.75" hidden="1" x14ac:dyDescent="0.3">
      <c r="A1716" s="103"/>
      <c r="B1716" s="103"/>
      <c r="C1716" s="103"/>
      <c r="D1716" s="103"/>
      <c r="E1716" s="25"/>
      <c r="F1716" s="41" t="s">
        <v>662</v>
      </c>
      <c r="G1716" s="103"/>
      <c r="H1716" s="199"/>
    </row>
    <row r="1717" spans="1:8" ht="17.25" hidden="1" x14ac:dyDescent="0.3">
      <c r="A1717" s="103"/>
      <c r="B1717" s="103"/>
      <c r="C1717" s="103"/>
      <c r="D1717" s="103"/>
      <c r="E1717" s="25"/>
      <c r="F1717" s="69" t="s">
        <v>108</v>
      </c>
      <c r="G1717" s="103"/>
      <c r="H1717" s="199"/>
    </row>
    <row r="1718" spans="1:8" ht="18" hidden="1" thickBot="1" x14ac:dyDescent="0.35">
      <c r="A1718" s="103"/>
      <c r="B1718" s="103"/>
      <c r="C1718" s="103"/>
      <c r="D1718" s="103"/>
      <c r="E1718" s="25"/>
      <c r="F1718" s="95" t="s">
        <v>663</v>
      </c>
      <c r="G1718" s="124"/>
      <c r="H1718" s="222"/>
    </row>
    <row r="1719" spans="1:8" ht="17.25" hidden="1" x14ac:dyDescent="0.25">
      <c r="A1719" s="103"/>
      <c r="B1719" s="103"/>
      <c r="C1719" s="103"/>
      <c r="D1719" s="103"/>
      <c r="E1719" s="25"/>
      <c r="F1719" s="173" t="s">
        <v>324</v>
      </c>
      <c r="G1719" s="100"/>
      <c r="H1719" s="100"/>
    </row>
    <row r="1720" spans="1:8" ht="51.75" hidden="1" x14ac:dyDescent="0.3">
      <c r="A1720" s="103"/>
      <c r="B1720" s="103"/>
      <c r="C1720" s="103"/>
      <c r="D1720" s="103"/>
      <c r="E1720" s="38">
        <v>50073</v>
      </c>
      <c r="F1720" s="93" t="s">
        <v>664</v>
      </c>
      <c r="G1720" s="103"/>
      <c r="H1720" s="194">
        <f>+H1724</f>
        <v>0</v>
      </c>
    </row>
    <row r="1721" spans="1:8" ht="17.25" hidden="1" x14ac:dyDescent="0.25">
      <c r="A1721" s="103"/>
      <c r="B1721" s="103"/>
      <c r="C1721" s="103"/>
      <c r="D1721" s="103"/>
      <c r="E1721" s="25"/>
      <c r="F1721" s="69" t="s">
        <v>272</v>
      </c>
      <c r="G1721" s="103"/>
      <c r="H1721" s="103"/>
    </row>
    <row r="1722" spans="1:8" ht="34.5" hidden="1" x14ac:dyDescent="0.25">
      <c r="A1722" s="103"/>
      <c r="B1722" s="103"/>
      <c r="C1722" s="103"/>
      <c r="D1722" s="103"/>
      <c r="E1722" s="25"/>
      <c r="F1722" s="41" t="s">
        <v>665</v>
      </c>
      <c r="G1722" s="103"/>
      <c r="H1722" s="103"/>
    </row>
    <row r="1723" spans="1:8" ht="34.5" hidden="1" x14ac:dyDescent="0.25">
      <c r="A1723" s="103"/>
      <c r="B1723" s="103"/>
      <c r="C1723" s="103"/>
      <c r="D1723" s="103"/>
      <c r="E1723" s="25"/>
      <c r="F1723" s="41" t="s">
        <v>27</v>
      </c>
      <c r="G1723" s="103"/>
      <c r="H1723" s="103"/>
    </row>
    <row r="1724" spans="1:8" ht="33.75" hidden="1" thickBot="1" x14ac:dyDescent="0.35">
      <c r="A1724" s="103"/>
      <c r="B1724" s="103"/>
      <c r="C1724" s="103"/>
      <c r="D1724" s="103"/>
      <c r="E1724" s="25"/>
      <c r="F1724" s="45" t="s">
        <v>79</v>
      </c>
      <c r="G1724" s="46">
        <v>4819</v>
      </c>
      <c r="H1724" s="203"/>
    </row>
    <row r="1725" spans="1:8" ht="17.25" hidden="1" x14ac:dyDescent="0.25">
      <c r="A1725" s="103"/>
      <c r="B1725" s="103"/>
      <c r="C1725" s="103"/>
      <c r="D1725" s="103"/>
      <c r="E1725" s="25"/>
      <c r="F1725" s="173" t="s">
        <v>319</v>
      </c>
      <c r="G1725" s="100"/>
      <c r="H1725" s="100"/>
    </row>
    <row r="1726" spans="1:8" ht="34.5" hidden="1" x14ac:dyDescent="0.3">
      <c r="A1726" s="103"/>
      <c r="B1726" s="103"/>
      <c r="C1726" s="103"/>
      <c r="D1726" s="6">
        <v>5057</v>
      </c>
      <c r="E1726" s="25"/>
      <c r="F1726" s="93" t="s">
        <v>666</v>
      </c>
      <c r="G1726" s="103"/>
      <c r="H1726" s="194">
        <f>+H1732</f>
        <v>0</v>
      </c>
    </row>
    <row r="1727" spans="1:8" ht="17.25" hidden="1" x14ac:dyDescent="0.3">
      <c r="A1727" s="103"/>
      <c r="B1727" s="103"/>
      <c r="C1727" s="103"/>
      <c r="D1727" s="103"/>
      <c r="E1727" s="25"/>
      <c r="F1727" s="69" t="s">
        <v>321</v>
      </c>
      <c r="G1727" s="103"/>
      <c r="H1727" s="199"/>
    </row>
    <row r="1728" spans="1:8" ht="51.75" hidden="1" x14ac:dyDescent="0.3">
      <c r="A1728" s="103"/>
      <c r="B1728" s="103"/>
      <c r="C1728" s="103"/>
      <c r="D1728" s="103"/>
      <c r="E1728" s="25"/>
      <c r="F1728" s="170" t="s">
        <v>667</v>
      </c>
      <c r="G1728" s="103"/>
      <c r="H1728" s="199"/>
    </row>
    <row r="1729" spans="1:8" ht="17.25" hidden="1" x14ac:dyDescent="0.3">
      <c r="A1729" s="103"/>
      <c r="B1729" s="103"/>
      <c r="C1729" s="103"/>
      <c r="D1729" s="103"/>
      <c r="E1729" s="25"/>
      <c r="F1729" s="169" t="s">
        <v>108</v>
      </c>
      <c r="G1729" s="103"/>
      <c r="H1729" s="199"/>
    </row>
    <row r="1730" spans="1:8" ht="35.25" hidden="1" thickBot="1" x14ac:dyDescent="0.35">
      <c r="A1730" s="103"/>
      <c r="B1730" s="103"/>
      <c r="C1730" s="103"/>
      <c r="D1730" s="103"/>
      <c r="E1730" s="25"/>
      <c r="F1730" s="246" t="s">
        <v>668</v>
      </c>
      <c r="G1730" s="124"/>
      <c r="H1730" s="222"/>
    </row>
    <row r="1731" spans="1:8" ht="17.25" hidden="1" x14ac:dyDescent="0.3">
      <c r="A1731" s="103"/>
      <c r="B1731" s="103"/>
      <c r="C1731" s="103"/>
      <c r="D1731" s="103"/>
      <c r="E1731" s="25"/>
      <c r="F1731" s="173" t="s">
        <v>324</v>
      </c>
      <c r="G1731" s="100"/>
      <c r="H1731" s="197"/>
    </row>
    <row r="1732" spans="1:8" ht="34.5" hidden="1" x14ac:dyDescent="0.3">
      <c r="A1732" s="103"/>
      <c r="B1732" s="103"/>
      <c r="C1732" s="103"/>
      <c r="D1732" s="103"/>
      <c r="E1732" s="38">
        <v>50074</v>
      </c>
      <c r="F1732" s="93" t="s">
        <v>669</v>
      </c>
      <c r="G1732" s="103"/>
      <c r="H1732" s="194">
        <f>+H1736</f>
        <v>0</v>
      </c>
    </row>
    <row r="1733" spans="1:8" ht="17.25" hidden="1" x14ac:dyDescent="0.3">
      <c r="A1733" s="103"/>
      <c r="B1733" s="103"/>
      <c r="C1733" s="103"/>
      <c r="D1733" s="103"/>
      <c r="E1733" s="25"/>
      <c r="F1733" s="69" t="s">
        <v>272</v>
      </c>
      <c r="G1733" s="103"/>
      <c r="H1733" s="199"/>
    </row>
    <row r="1734" spans="1:8" ht="34.5" hidden="1" x14ac:dyDescent="0.3">
      <c r="A1734" s="142"/>
      <c r="B1734" s="103"/>
      <c r="C1734" s="103"/>
      <c r="D1734" s="103"/>
      <c r="E1734" s="25"/>
      <c r="F1734" s="41" t="s">
        <v>670</v>
      </c>
      <c r="G1734" s="103"/>
      <c r="H1734" s="199"/>
    </row>
    <row r="1735" spans="1:8" ht="34.5" hidden="1" x14ac:dyDescent="0.3">
      <c r="A1735" s="142"/>
      <c r="B1735" s="103"/>
      <c r="C1735" s="103"/>
      <c r="D1735" s="103"/>
      <c r="E1735" s="25"/>
      <c r="F1735" s="41" t="s">
        <v>27</v>
      </c>
      <c r="G1735" s="103"/>
      <c r="H1735" s="199"/>
    </row>
    <row r="1736" spans="1:8" ht="18" hidden="1" thickBot="1" x14ac:dyDescent="0.35">
      <c r="A1736" s="103"/>
      <c r="B1736" s="103"/>
      <c r="C1736" s="103"/>
      <c r="D1736" s="103"/>
      <c r="E1736" s="25"/>
      <c r="F1736" s="45" t="s">
        <v>57</v>
      </c>
      <c r="G1736" s="46">
        <v>4239</v>
      </c>
      <c r="H1736" s="203"/>
    </row>
    <row r="1737" spans="1:8" ht="17.25" x14ac:dyDescent="0.3">
      <c r="A1737" s="103"/>
      <c r="B1737" s="103"/>
      <c r="C1737" s="103"/>
      <c r="D1737" s="103"/>
      <c r="E1737" s="25"/>
      <c r="F1737" s="173" t="s">
        <v>319</v>
      </c>
      <c r="G1737" s="100"/>
      <c r="H1737" s="197"/>
    </row>
    <row r="1738" spans="1:8" ht="34.5" x14ac:dyDescent="0.3">
      <c r="A1738" s="103"/>
      <c r="B1738" s="103"/>
      <c r="C1738" s="103"/>
      <c r="D1738" s="247">
        <v>5046</v>
      </c>
      <c r="E1738" s="25"/>
      <c r="F1738" s="93" t="s">
        <v>594</v>
      </c>
      <c r="G1738" s="103"/>
      <c r="H1738" s="194">
        <f>+H1744</f>
        <v>550</v>
      </c>
    </row>
    <row r="1739" spans="1:8" ht="17.25" x14ac:dyDescent="0.3">
      <c r="A1739" s="103"/>
      <c r="B1739" s="103"/>
      <c r="C1739" s="103"/>
      <c r="D1739" s="103"/>
      <c r="E1739" s="25"/>
      <c r="F1739" s="69" t="s">
        <v>321</v>
      </c>
      <c r="G1739" s="103"/>
      <c r="H1739" s="199"/>
    </row>
    <row r="1740" spans="1:8" ht="34.5" x14ac:dyDescent="0.3">
      <c r="A1740" s="103"/>
      <c r="B1740" s="103"/>
      <c r="C1740" s="103"/>
      <c r="D1740" s="103"/>
      <c r="E1740" s="25"/>
      <c r="F1740" s="41" t="s">
        <v>595</v>
      </c>
      <c r="G1740" s="103"/>
      <c r="H1740" s="199"/>
    </row>
    <row r="1741" spans="1:8" ht="17.25" x14ac:dyDescent="0.3">
      <c r="A1741" s="103"/>
      <c r="B1741" s="103"/>
      <c r="C1741" s="103"/>
      <c r="D1741" s="103"/>
      <c r="E1741" s="25"/>
      <c r="F1741" s="69" t="s">
        <v>108</v>
      </c>
      <c r="G1741" s="103"/>
      <c r="H1741" s="199"/>
    </row>
    <row r="1742" spans="1:8" ht="18" thickBot="1" x14ac:dyDescent="0.35">
      <c r="A1742" s="103"/>
      <c r="B1742" s="103"/>
      <c r="C1742" s="103"/>
      <c r="D1742" s="103"/>
      <c r="E1742" s="25"/>
      <c r="F1742" s="95" t="s">
        <v>596</v>
      </c>
      <c r="G1742" s="124"/>
      <c r="H1742" s="222"/>
    </row>
    <row r="1743" spans="1:8" ht="17.25" x14ac:dyDescent="0.3">
      <c r="A1743" s="103"/>
      <c r="B1743" s="103"/>
      <c r="C1743" s="103"/>
      <c r="D1743" s="103"/>
      <c r="E1743" s="25"/>
      <c r="F1743" s="173" t="s">
        <v>324</v>
      </c>
      <c r="G1743" s="100"/>
      <c r="H1743" s="197"/>
    </row>
    <row r="1744" spans="1:8" ht="34.5" x14ac:dyDescent="0.3">
      <c r="A1744" s="103"/>
      <c r="B1744" s="103"/>
      <c r="C1744" s="103"/>
      <c r="D1744" s="103"/>
      <c r="E1744" s="38">
        <v>50075</v>
      </c>
      <c r="F1744" s="164" t="s">
        <v>671</v>
      </c>
      <c r="G1744" s="103"/>
      <c r="H1744" s="194">
        <f>+H1748</f>
        <v>550</v>
      </c>
    </row>
    <row r="1745" spans="1:8" ht="17.25" x14ac:dyDescent="0.3">
      <c r="A1745" s="103"/>
      <c r="B1745" s="103"/>
      <c r="C1745" s="103"/>
      <c r="D1745" s="103"/>
      <c r="E1745" s="25"/>
      <c r="F1745" s="69" t="s">
        <v>272</v>
      </c>
      <c r="G1745" s="103"/>
      <c r="H1745" s="199"/>
    </row>
    <row r="1746" spans="1:8" ht="51.75" x14ac:dyDescent="0.3">
      <c r="A1746" s="103"/>
      <c r="B1746" s="103"/>
      <c r="C1746" s="103"/>
      <c r="D1746" s="103"/>
      <c r="E1746" s="25"/>
      <c r="F1746" s="41" t="s">
        <v>672</v>
      </c>
      <c r="G1746" s="103"/>
      <c r="H1746" s="199"/>
    </row>
    <row r="1747" spans="1:8" ht="33" x14ac:dyDescent="0.3">
      <c r="A1747" s="103"/>
      <c r="B1747" s="103"/>
      <c r="C1747" s="103"/>
      <c r="D1747" s="103"/>
      <c r="E1747" s="25"/>
      <c r="F1747" s="27" t="s">
        <v>27</v>
      </c>
      <c r="G1747" s="103"/>
      <c r="H1747" s="199"/>
    </row>
    <row r="1748" spans="1:8" ht="18" thickBot="1" x14ac:dyDescent="0.35">
      <c r="A1748" s="103"/>
      <c r="B1748" s="103"/>
      <c r="C1748" s="103"/>
      <c r="D1748" s="103"/>
      <c r="E1748" s="25"/>
      <c r="F1748" s="45" t="s">
        <v>57</v>
      </c>
      <c r="G1748" s="46">
        <v>4239</v>
      </c>
      <c r="H1748" s="203">
        <v>550</v>
      </c>
    </row>
    <row r="1749" spans="1:8" ht="34.5" hidden="1" x14ac:dyDescent="0.3">
      <c r="A1749" s="103"/>
      <c r="B1749" s="8" t="s">
        <v>283</v>
      </c>
      <c r="C1749" s="8"/>
      <c r="D1749" s="103"/>
      <c r="E1749" s="25"/>
      <c r="F1749" s="6" t="s">
        <v>673</v>
      </c>
      <c r="G1749" s="103"/>
      <c r="H1749" s="206">
        <f>+H1754</f>
        <v>0</v>
      </c>
    </row>
    <row r="1750" spans="1:8" ht="17.25" hidden="1" x14ac:dyDescent="0.25">
      <c r="A1750" s="103"/>
      <c r="B1750" s="8"/>
      <c r="C1750" s="8"/>
      <c r="D1750" s="103"/>
      <c r="E1750" s="25"/>
      <c r="F1750" s="239" t="s">
        <v>600</v>
      </c>
      <c r="G1750" s="103"/>
      <c r="H1750" s="103"/>
    </row>
    <row r="1751" spans="1:8" ht="51.75" hidden="1" x14ac:dyDescent="0.25">
      <c r="A1751" s="103"/>
      <c r="B1751" s="8"/>
      <c r="C1751" s="8" t="s">
        <v>139</v>
      </c>
      <c r="D1751" s="103"/>
      <c r="E1751" s="25"/>
      <c r="F1751" s="133" t="s">
        <v>674</v>
      </c>
      <c r="G1751" s="120"/>
      <c r="H1751" s="120"/>
    </row>
    <row r="1752" spans="1:8" ht="18" hidden="1" thickBot="1" x14ac:dyDescent="0.3">
      <c r="A1752" s="103"/>
      <c r="B1752" s="8"/>
      <c r="C1752" s="8"/>
      <c r="D1752" s="103"/>
      <c r="E1752" s="25"/>
      <c r="F1752" s="239" t="s">
        <v>600</v>
      </c>
      <c r="G1752" s="158"/>
      <c r="H1752" s="158"/>
    </row>
    <row r="1753" spans="1:8" ht="17.25" hidden="1" x14ac:dyDescent="0.25">
      <c r="A1753" s="103"/>
      <c r="B1753" s="103"/>
      <c r="C1753" s="103"/>
      <c r="D1753" s="103"/>
      <c r="E1753" s="25"/>
      <c r="F1753" s="173" t="s">
        <v>319</v>
      </c>
      <c r="G1753" s="100"/>
      <c r="H1753" s="100"/>
    </row>
    <row r="1754" spans="1:8" ht="69" hidden="1" x14ac:dyDescent="0.3">
      <c r="A1754" s="103"/>
      <c r="B1754" s="103"/>
      <c r="C1754" s="103"/>
      <c r="D1754" s="247">
        <v>5058</v>
      </c>
      <c r="E1754" s="25"/>
      <c r="F1754" s="93" t="s">
        <v>675</v>
      </c>
      <c r="G1754" s="103"/>
      <c r="H1754" s="206">
        <f>+H1760+H1765</f>
        <v>0</v>
      </c>
    </row>
    <row r="1755" spans="1:8" ht="17.25" hidden="1" x14ac:dyDescent="0.25">
      <c r="A1755" s="103"/>
      <c r="B1755" s="103"/>
      <c r="C1755" s="103"/>
      <c r="D1755" s="103"/>
      <c r="E1755" s="25"/>
      <c r="F1755" s="69" t="s">
        <v>321</v>
      </c>
      <c r="G1755" s="103"/>
      <c r="H1755" s="103"/>
    </row>
    <row r="1756" spans="1:8" ht="17.25" hidden="1" x14ac:dyDescent="0.25">
      <c r="A1756" s="103"/>
      <c r="B1756" s="103"/>
      <c r="C1756" s="103"/>
      <c r="D1756" s="103"/>
      <c r="E1756" s="25"/>
      <c r="F1756" s="170" t="s">
        <v>676</v>
      </c>
      <c r="G1756" s="103"/>
      <c r="H1756" s="103"/>
    </row>
    <row r="1757" spans="1:8" ht="17.25" hidden="1" x14ac:dyDescent="0.25">
      <c r="A1757" s="103"/>
      <c r="B1757" s="103"/>
      <c r="C1757" s="103"/>
      <c r="D1757" s="103"/>
      <c r="E1757" s="25"/>
      <c r="F1757" s="169" t="s">
        <v>108</v>
      </c>
      <c r="G1757" s="103"/>
      <c r="H1757" s="103"/>
    </row>
    <row r="1758" spans="1:8" ht="42.75" hidden="1" customHeight="1" thickBot="1" x14ac:dyDescent="0.3">
      <c r="A1758" s="103"/>
      <c r="B1758" s="103"/>
      <c r="C1758" s="103"/>
      <c r="D1758" s="103"/>
      <c r="E1758" s="25"/>
      <c r="F1758" s="246" t="s">
        <v>677</v>
      </c>
      <c r="G1758" s="124"/>
      <c r="H1758" s="124"/>
    </row>
    <row r="1759" spans="1:8" ht="17.25" hidden="1" x14ac:dyDescent="0.25">
      <c r="A1759" s="103"/>
      <c r="B1759" s="103"/>
      <c r="C1759" s="103"/>
      <c r="D1759" s="103"/>
      <c r="E1759" s="25"/>
      <c r="F1759" s="173" t="s">
        <v>324</v>
      </c>
      <c r="G1759" s="100"/>
      <c r="H1759" s="100"/>
    </row>
    <row r="1760" spans="1:8" ht="17.25" hidden="1" x14ac:dyDescent="0.3">
      <c r="A1760" s="103"/>
      <c r="B1760" s="103"/>
      <c r="C1760" s="103"/>
      <c r="D1760" s="8"/>
      <c r="E1760" s="25">
        <v>60001</v>
      </c>
      <c r="F1760" s="93" t="s">
        <v>678</v>
      </c>
      <c r="G1760" s="103"/>
      <c r="H1760" s="194">
        <f>+H1764</f>
        <v>0</v>
      </c>
    </row>
    <row r="1761" spans="1:8" ht="17.25" hidden="1" x14ac:dyDescent="0.25">
      <c r="A1761" s="103"/>
      <c r="B1761" s="103"/>
      <c r="C1761" s="103"/>
      <c r="D1761" s="103"/>
      <c r="E1761" s="25"/>
      <c r="F1761" s="69" t="s">
        <v>272</v>
      </c>
      <c r="G1761" s="103"/>
      <c r="H1761" s="103"/>
    </row>
    <row r="1762" spans="1:8" ht="75.75" hidden="1" customHeight="1" x14ac:dyDescent="0.25">
      <c r="A1762" s="103"/>
      <c r="B1762" s="103"/>
      <c r="C1762" s="103"/>
      <c r="D1762" s="103"/>
      <c r="E1762" s="25"/>
      <c r="F1762" s="170" t="s">
        <v>679</v>
      </c>
      <c r="G1762" s="103"/>
      <c r="H1762" s="103"/>
    </row>
    <row r="1763" spans="1:8" ht="33" hidden="1" x14ac:dyDescent="0.25">
      <c r="A1763" s="103"/>
      <c r="B1763" s="103"/>
      <c r="C1763" s="103"/>
      <c r="D1763" s="103"/>
      <c r="E1763" s="25"/>
      <c r="F1763" s="27" t="s">
        <v>27</v>
      </c>
      <c r="G1763" s="103"/>
      <c r="H1763" s="103"/>
    </row>
    <row r="1764" spans="1:8" ht="35.25" hidden="1" customHeight="1" thickBot="1" x14ac:dyDescent="0.35">
      <c r="A1764" s="103"/>
      <c r="B1764" s="103"/>
      <c r="C1764" s="103"/>
      <c r="D1764" s="103"/>
      <c r="E1764" s="25"/>
      <c r="F1764" s="45" t="s">
        <v>37</v>
      </c>
      <c r="G1764" s="46">
        <v>4215</v>
      </c>
      <c r="H1764" s="203"/>
    </row>
    <row r="1765" spans="1:8" ht="72" hidden="1" customHeight="1" x14ac:dyDescent="0.3">
      <c r="A1765" s="103"/>
      <c r="B1765" s="103"/>
      <c r="C1765" s="103"/>
      <c r="D1765" s="103"/>
      <c r="E1765" s="38">
        <v>51029</v>
      </c>
      <c r="F1765" s="188" t="s">
        <v>680</v>
      </c>
      <c r="G1765" s="100"/>
      <c r="H1765" s="230">
        <f>+H1769</f>
        <v>0</v>
      </c>
    </row>
    <row r="1766" spans="1:8" ht="17.25" hidden="1" x14ac:dyDescent="0.25">
      <c r="A1766" s="103"/>
      <c r="B1766" s="103"/>
      <c r="C1766" s="103"/>
      <c r="D1766" s="103"/>
      <c r="E1766" s="25"/>
      <c r="F1766" s="69" t="s">
        <v>272</v>
      </c>
      <c r="G1766" s="103"/>
      <c r="H1766" s="103"/>
    </row>
    <row r="1767" spans="1:8" ht="78.75" hidden="1" customHeight="1" x14ac:dyDescent="0.25">
      <c r="A1767" s="103"/>
      <c r="B1767" s="103"/>
      <c r="C1767" s="103"/>
      <c r="D1767" s="103"/>
      <c r="E1767" s="25"/>
      <c r="F1767" s="170" t="s">
        <v>681</v>
      </c>
      <c r="G1767" s="103"/>
      <c r="H1767" s="103"/>
    </row>
    <row r="1768" spans="1:8" ht="33" hidden="1" x14ac:dyDescent="0.25">
      <c r="A1768" s="103"/>
      <c r="B1768" s="103"/>
      <c r="C1768" s="103"/>
      <c r="D1768" s="103"/>
      <c r="E1768" s="25"/>
      <c r="F1768" s="27" t="s">
        <v>27</v>
      </c>
      <c r="G1768" s="103"/>
      <c r="H1768" s="103"/>
    </row>
    <row r="1769" spans="1:8" ht="18" hidden="1" thickBot="1" x14ac:dyDescent="0.35">
      <c r="A1769" s="103"/>
      <c r="B1769" s="103"/>
      <c r="C1769" s="103"/>
      <c r="D1769" s="103"/>
      <c r="E1769" s="25"/>
      <c r="F1769" s="45" t="s">
        <v>645</v>
      </c>
      <c r="G1769" s="46">
        <v>4729</v>
      </c>
      <c r="H1769" s="203"/>
    </row>
    <row r="1770" spans="1:8" ht="34.5" hidden="1" x14ac:dyDescent="0.3">
      <c r="A1770" s="8">
        <v>11</v>
      </c>
      <c r="B1770" s="8"/>
      <c r="C1770" s="8"/>
      <c r="D1770" s="103"/>
      <c r="E1770" s="25"/>
      <c r="F1770" s="66" t="s">
        <v>682</v>
      </c>
      <c r="G1770" s="149"/>
      <c r="H1770" s="205">
        <f>+H1772</f>
        <v>0</v>
      </c>
    </row>
    <row r="1771" spans="1:8" ht="17.25" hidden="1" x14ac:dyDescent="0.25">
      <c r="A1771" s="8"/>
      <c r="B1771" s="8"/>
      <c r="C1771" s="8"/>
      <c r="D1771" s="103"/>
      <c r="E1771" s="25"/>
      <c r="F1771" s="239" t="s">
        <v>683</v>
      </c>
      <c r="G1771" s="103"/>
      <c r="H1771" s="103"/>
    </row>
    <row r="1772" spans="1:8" ht="34.5" hidden="1" x14ac:dyDescent="0.3">
      <c r="A1772" s="8"/>
      <c r="B1772" s="8" t="s">
        <v>11</v>
      </c>
      <c r="C1772" s="8"/>
      <c r="D1772" s="103"/>
      <c r="E1772" s="25"/>
      <c r="F1772" s="6" t="s">
        <v>684</v>
      </c>
      <c r="G1772" s="103"/>
      <c r="H1772" s="206">
        <f>+H1774</f>
        <v>0</v>
      </c>
    </row>
    <row r="1773" spans="1:8" ht="17.25" hidden="1" x14ac:dyDescent="0.25">
      <c r="A1773" s="8"/>
      <c r="B1773" s="8"/>
      <c r="C1773" s="8"/>
      <c r="D1773" s="103"/>
      <c r="E1773" s="25"/>
      <c r="F1773" s="239" t="s">
        <v>683</v>
      </c>
      <c r="G1773" s="103"/>
      <c r="H1773" s="103"/>
    </row>
    <row r="1774" spans="1:8" ht="17.25" hidden="1" x14ac:dyDescent="0.3">
      <c r="A1774" s="8"/>
      <c r="B1774" s="8"/>
      <c r="C1774" s="8" t="s">
        <v>139</v>
      </c>
      <c r="D1774" s="103"/>
      <c r="E1774" s="25"/>
      <c r="F1774" s="6" t="s">
        <v>685</v>
      </c>
      <c r="G1774" s="103"/>
      <c r="H1774" s="206">
        <f>+H1777</f>
        <v>0</v>
      </c>
    </row>
    <row r="1775" spans="1:8" ht="18" hidden="1" thickBot="1" x14ac:dyDescent="0.3">
      <c r="A1775" s="8"/>
      <c r="B1775" s="8"/>
      <c r="C1775" s="8"/>
      <c r="D1775" s="103"/>
      <c r="E1775" s="25"/>
      <c r="F1775" s="240" t="s">
        <v>683</v>
      </c>
      <c r="G1775" s="120"/>
      <c r="H1775" s="120"/>
    </row>
    <row r="1776" spans="1:8" ht="17.25" hidden="1" x14ac:dyDescent="0.25">
      <c r="A1776" s="8"/>
      <c r="B1776" s="8"/>
      <c r="C1776" s="8"/>
      <c r="D1776" s="103"/>
      <c r="E1776" s="25"/>
      <c r="F1776" s="173" t="s">
        <v>359</v>
      </c>
      <c r="G1776" s="100"/>
      <c r="H1776" s="100"/>
    </row>
    <row r="1777" spans="1:8" ht="17.25" hidden="1" x14ac:dyDescent="0.3">
      <c r="A1777" s="8"/>
      <c r="B1777" s="8"/>
      <c r="C1777" s="8"/>
      <c r="D1777" s="248" t="s">
        <v>686</v>
      </c>
      <c r="E1777" s="25"/>
      <c r="F1777" s="68" t="s">
        <v>687</v>
      </c>
      <c r="G1777" s="103"/>
      <c r="H1777" s="206">
        <f>+H1783</f>
        <v>0</v>
      </c>
    </row>
    <row r="1778" spans="1:8" ht="17.25" hidden="1" x14ac:dyDescent="0.25">
      <c r="A1778" s="8"/>
      <c r="B1778" s="8"/>
      <c r="C1778" s="8"/>
      <c r="D1778" s="103"/>
      <c r="E1778" s="25"/>
      <c r="F1778" s="69" t="s">
        <v>321</v>
      </c>
      <c r="G1778" s="103"/>
      <c r="H1778" s="103"/>
    </row>
    <row r="1779" spans="1:8" ht="51.75" hidden="1" x14ac:dyDescent="0.25">
      <c r="A1779" s="8"/>
      <c r="B1779" s="8"/>
      <c r="C1779" s="8"/>
      <c r="D1779" s="103"/>
      <c r="E1779" s="25"/>
      <c r="F1779" s="68" t="s">
        <v>688</v>
      </c>
      <c r="G1779" s="103"/>
      <c r="H1779" s="103"/>
    </row>
    <row r="1780" spans="1:8" ht="17.25" hidden="1" x14ac:dyDescent="0.25">
      <c r="A1780" s="8"/>
      <c r="B1780" s="8"/>
      <c r="C1780" s="8"/>
      <c r="D1780" s="103"/>
      <c r="E1780" s="25"/>
      <c r="F1780" s="69" t="s">
        <v>108</v>
      </c>
      <c r="G1780" s="103"/>
      <c r="H1780" s="103"/>
    </row>
    <row r="1781" spans="1:8" ht="52.5" hidden="1" thickBot="1" x14ac:dyDescent="0.3">
      <c r="A1781" s="8"/>
      <c r="B1781" s="8"/>
      <c r="C1781" s="8"/>
      <c r="D1781" s="103"/>
      <c r="E1781" s="25"/>
      <c r="F1781" s="116" t="s">
        <v>689</v>
      </c>
      <c r="G1781" s="124"/>
      <c r="H1781" s="124"/>
    </row>
    <row r="1782" spans="1:8" ht="17.25" hidden="1" x14ac:dyDescent="0.25">
      <c r="A1782" s="8"/>
      <c r="B1782" s="8"/>
      <c r="C1782" s="8"/>
      <c r="D1782" s="103"/>
      <c r="E1782" s="38">
        <v>50076</v>
      </c>
      <c r="F1782" s="173" t="s">
        <v>324</v>
      </c>
      <c r="G1782" s="100"/>
      <c r="H1782" s="100"/>
    </row>
    <row r="1783" spans="1:8" ht="17.25" hidden="1" x14ac:dyDescent="0.3">
      <c r="A1783" s="8"/>
      <c r="B1783" s="8"/>
      <c r="C1783" s="8"/>
      <c r="D1783" s="103"/>
      <c r="E1783" s="25"/>
      <c r="F1783" s="68" t="s">
        <v>687</v>
      </c>
      <c r="G1783" s="103"/>
      <c r="H1783" s="194">
        <f>+H1787</f>
        <v>0</v>
      </c>
    </row>
    <row r="1784" spans="1:8" ht="17.25" hidden="1" x14ac:dyDescent="0.25">
      <c r="A1784" s="8"/>
      <c r="B1784" s="8"/>
      <c r="C1784" s="8"/>
      <c r="D1784" s="103"/>
      <c r="E1784" s="25"/>
      <c r="F1784" s="69" t="s">
        <v>272</v>
      </c>
      <c r="G1784" s="103"/>
      <c r="H1784" s="103"/>
    </row>
    <row r="1785" spans="1:8" ht="69" hidden="1" x14ac:dyDescent="0.25">
      <c r="A1785" s="8"/>
      <c r="B1785" s="8"/>
      <c r="C1785" s="8"/>
      <c r="D1785" s="103"/>
      <c r="E1785" s="25"/>
      <c r="F1785" s="68" t="s">
        <v>690</v>
      </c>
      <c r="G1785" s="103"/>
      <c r="H1785" s="103"/>
    </row>
    <row r="1786" spans="1:8" ht="34.5" hidden="1" x14ac:dyDescent="0.25">
      <c r="A1786" s="8"/>
      <c r="B1786" s="8"/>
      <c r="C1786" s="8"/>
      <c r="D1786" s="103"/>
      <c r="E1786" s="25"/>
      <c r="F1786" s="41" t="s">
        <v>27</v>
      </c>
      <c r="G1786" s="103"/>
      <c r="H1786" s="103"/>
    </row>
    <row r="1787" spans="1:8" ht="18" hidden="1" thickBot="1" x14ac:dyDescent="0.35">
      <c r="A1787" s="8"/>
      <c r="B1787" s="8"/>
      <c r="C1787" s="8"/>
      <c r="D1787" s="103"/>
      <c r="E1787" s="25"/>
      <c r="F1787" s="45" t="s">
        <v>691</v>
      </c>
      <c r="G1787" s="46">
        <v>4891</v>
      </c>
      <c r="H1787" s="203"/>
    </row>
    <row r="1788" spans="1:8" ht="17.25" hidden="1" x14ac:dyDescent="0.25">
      <c r="A1788" s="8"/>
      <c r="B1788" s="8"/>
      <c r="C1788" s="8"/>
      <c r="D1788" s="103"/>
      <c r="E1788" s="25"/>
      <c r="F1788" s="27" t="s">
        <v>692</v>
      </c>
      <c r="G1788" s="149"/>
      <c r="H1788" s="149"/>
    </row>
    <row r="1789" spans="1:8" ht="18" hidden="1" thickBot="1" x14ac:dyDescent="0.35">
      <c r="A1789" s="8"/>
      <c r="B1789" s="8"/>
      <c r="C1789" s="8"/>
      <c r="D1789" s="103"/>
      <c r="E1789" s="25"/>
      <c r="F1789" s="27" t="s">
        <v>693</v>
      </c>
      <c r="G1789" s="249" t="s">
        <v>694</v>
      </c>
      <c r="H1789" s="203"/>
    </row>
  </sheetData>
  <sheetProtection algorithmName="SHA-512" hashValue="a9h5Mfb8O5zJGR2K5GAclDKHePp1khzL8pAJRGSN/RhC/MO0AEWEECsvQRQ37L3aspYYDnuaGYt6JOcd1gtOpA==" saltValue="7z6LYSIyz09KdvxmfVggjQ==" spinCount="100000" sheet="1" selectLockedCells="1" selectUnlockedCells="1"/>
  <mergeCells count="8">
    <mergeCell ref="A1:H1"/>
    <mergeCell ref="A3:H3"/>
    <mergeCell ref="A7:C7"/>
    <mergeCell ref="D7:E7"/>
    <mergeCell ref="F7:F8"/>
    <mergeCell ref="G7:G8"/>
    <mergeCell ref="H7:H8"/>
    <mergeCell ref="A4:H4"/>
  </mergeCells>
  <pageMargins left="0.25" right="0.25" top="0.75" bottom="0.75" header="0.3" footer="0.3"/>
  <pageSetup paperSize="9" scale="83" fitToHeight="0" orientation="portrait" r:id="rId1"/>
  <rowBreaks count="2" manualBreakCount="2">
    <brk id="1071" max="7" man="1"/>
    <brk id="1127" max="7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14</vt:i4>
      </vt:variant>
    </vt:vector>
  </HeadingPairs>
  <TitlesOfParts>
    <vt:vector size="28" baseType="lpstr">
      <vt:lpstr>ԸՆԴՀԱՆՈՒՐ</vt:lpstr>
      <vt:lpstr>Քաղաքապետարան</vt:lpstr>
      <vt:lpstr>Աջափնյակ</vt:lpstr>
      <vt:lpstr>Ավան</vt:lpstr>
      <vt:lpstr>Արաբկիր</vt:lpstr>
      <vt:lpstr>Դավթաշեն</vt:lpstr>
      <vt:lpstr>Էրեբունի</vt:lpstr>
      <vt:lpstr>Կենտրոն</vt:lpstr>
      <vt:lpstr>Մալաթիա</vt:lpstr>
      <vt:lpstr>Նոր Նորք</vt:lpstr>
      <vt:lpstr>Նորք Մարաշ</vt:lpstr>
      <vt:lpstr>Նուբարաշեն</vt:lpstr>
      <vt:lpstr>Շենգավիթ</vt:lpstr>
      <vt:lpstr>Զեյթուն</vt:lpstr>
      <vt:lpstr>Աջափնյակ!Print_Area</vt:lpstr>
      <vt:lpstr>Ավան!Print_Area</vt:lpstr>
      <vt:lpstr>Արաբկիր!Print_Area</vt:lpstr>
      <vt:lpstr>Դավթաշեն!Print_Area</vt:lpstr>
      <vt:lpstr>Զեյթուն!Print_Area</vt:lpstr>
      <vt:lpstr>Էրեբունի!Print_Area</vt:lpstr>
      <vt:lpstr>ԸՆԴՀԱՆՈՒՐ!Print_Area</vt:lpstr>
      <vt:lpstr>Կենտրոն!Print_Area</vt:lpstr>
      <vt:lpstr>Մալաթիա!Print_Area</vt:lpstr>
      <vt:lpstr>'Նոր Նորք'!Print_Area</vt:lpstr>
      <vt:lpstr>'Նորք Մարաշ'!Print_Area</vt:lpstr>
      <vt:lpstr>Նուբարաշեն!Print_Area</vt:lpstr>
      <vt:lpstr>Շենգավիթ!Print_Area</vt:lpstr>
      <vt:lpstr>Քաղաքապետարան!Print_Area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finance 18</dc:creator>
  <cp:lastModifiedBy>finance 18</cp:lastModifiedBy>
  <cp:lastPrinted>2024-11-07T14:45:01Z</cp:lastPrinted>
  <dcterms:created xsi:type="dcterms:W3CDTF">2024-07-15T14:09:25Z</dcterms:created>
  <dcterms:modified xsi:type="dcterms:W3CDTF">2024-11-14T10:49:29Z</dcterms:modified>
</cp:coreProperties>
</file>